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Штатная по поступившим" sheetId="1" r:id="rId1"/>
    <sheet name="Штатная по оконченным" sheetId="2" r:id="rId2"/>
    <sheet name="Фактическая по поступившим" sheetId="3" r:id="rId3"/>
    <sheet name="Фактическая по оконченным" sheetId="4" r:id="rId4"/>
  </sheets>
  <calcPr calcId="144525"/>
</workbook>
</file>

<file path=xl/calcChain.xml><?xml version="1.0" encoding="utf-8"?>
<calcChain xmlns="http://schemas.openxmlformats.org/spreadsheetml/2006/main">
  <c r="AH12" i="4" l="1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11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11" i="2"/>
  <c r="AA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11" i="2"/>
  <c r="V33" i="2"/>
  <c r="U33" i="2"/>
  <c r="T33" i="2"/>
  <c r="S33" i="2"/>
  <c r="R33" i="2"/>
  <c r="Q33" i="2"/>
  <c r="P33" i="2"/>
  <c r="O33" i="2"/>
  <c r="N33" i="2"/>
  <c r="M33" i="2"/>
  <c r="L33" i="2"/>
  <c r="AC33" i="2" s="1"/>
  <c r="K33" i="2"/>
  <c r="AB33" i="2" s="1"/>
  <c r="J33" i="2"/>
  <c r="AA33" i="2" s="1"/>
  <c r="I33" i="2"/>
  <c r="H33" i="2"/>
  <c r="G33" i="2"/>
  <c r="F33" i="2"/>
  <c r="E33" i="2"/>
  <c r="D33" i="2"/>
  <c r="C33" i="2"/>
  <c r="B33" i="2"/>
  <c r="AC32" i="2"/>
  <c r="AB32" i="2"/>
  <c r="AA32" i="2"/>
  <c r="AC31" i="2"/>
  <c r="AB31" i="2"/>
  <c r="AA31" i="2"/>
  <c r="AC30" i="2"/>
  <c r="AB30" i="2"/>
  <c r="AA30" i="2"/>
  <c r="AC29" i="2"/>
  <c r="AB29" i="2"/>
  <c r="AA29" i="2"/>
  <c r="AC28" i="2"/>
  <c r="AB28" i="2"/>
  <c r="AA28" i="2"/>
  <c r="AC27" i="2"/>
  <c r="AB27" i="2"/>
  <c r="AA27" i="2"/>
  <c r="AC26" i="2"/>
  <c r="AB26" i="2"/>
  <c r="AA26" i="2"/>
  <c r="AC25" i="2"/>
  <c r="AB25" i="2"/>
  <c r="AA25" i="2"/>
  <c r="AC24" i="2"/>
  <c r="AB24" i="2"/>
  <c r="AA24" i="2"/>
  <c r="AC23" i="2"/>
  <c r="AB23" i="2"/>
  <c r="AA23" i="2"/>
  <c r="AC22" i="2"/>
  <c r="AB22" i="2"/>
  <c r="AA22" i="2"/>
  <c r="AC21" i="2"/>
  <c r="AB21" i="2"/>
  <c r="AA21" i="2"/>
  <c r="AC20" i="2"/>
  <c r="AB20" i="2"/>
  <c r="AA20" i="2"/>
  <c r="AC19" i="2"/>
  <c r="AB19" i="2"/>
  <c r="AA19" i="2"/>
  <c r="AC18" i="2"/>
  <c r="AB18" i="2"/>
  <c r="AA18" i="2"/>
  <c r="AC17" i="2"/>
  <c r="AB17" i="2"/>
  <c r="AA17" i="2"/>
  <c r="AC16" i="2"/>
  <c r="AB16" i="2"/>
  <c r="AA16" i="2"/>
  <c r="AC15" i="2"/>
  <c r="AB15" i="2"/>
  <c r="AA15" i="2"/>
  <c r="AC14" i="2"/>
  <c r="AB14" i="2"/>
  <c r="AA14" i="2"/>
  <c r="AC13" i="2"/>
  <c r="AB13" i="2"/>
  <c r="AA13" i="2"/>
  <c r="AC12" i="2"/>
  <c r="AB12" i="2"/>
  <c r="AA12" i="2"/>
  <c r="AC11" i="2"/>
  <c r="AB11" i="2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11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11" i="1"/>
  <c r="X33" i="1"/>
  <c r="X32" i="1"/>
  <c r="W31" i="1"/>
  <c r="W32" i="1"/>
  <c r="W33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11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 l="1"/>
  <c r="B33" i="1"/>
</calcChain>
</file>

<file path=xl/sharedStrings.xml><?xml version="1.0" encoding="utf-8"?>
<sst xmlns="http://schemas.openxmlformats.org/spreadsheetml/2006/main" count="288" uniqueCount="64">
  <si>
    <r>
      <t xml:space="preserve">    Штатная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12 мес. 2021 г.* </t>
    </r>
  </si>
  <si>
    <t>Наименование суда</t>
  </si>
  <si>
    <t>Уголовные дела</t>
  </si>
  <si>
    <t>Гражданские дела</t>
  </si>
  <si>
    <t xml:space="preserve">Дела об административных правонарушениях по КоАП </t>
  </si>
  <si>
    <t>Дела по жалобам и протест. на не вступ. в закон. силу пост. по делам об администр. правонар.</t>
  </si>
  <si>
    <r>
      <t xml:space="preserve">Кол-во </t>
    </r>
    <r>
      <rPr>
        <b/>
        <sz val="10"/>
        <color indexed="60"/>
        <rFont val="Times New Roman"/>
        <family val="1"/>
        <charset val="204"/>
      </rPr>
      <t xml:space="preserve">поступивших </t>
    </r>
    <r>
      <rPr>
        <b/>
        <sz val="10"/>
        <rFont val="Times New Roman"/>
        <family val="1"/>
        <charset val="204"/>
      </rPr>
      <t xml:space="preserve"> апелляц. дел</t>
    </r>
  </si>
  <si>
    <t>Административные дела по КАС</t>
  </si>
  <si>
    <t>Материалы:</t>
  </si>
  <si>
    <t xml:space="preserve">   Кол-во судей</t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</si>
  <si>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поступившим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</si>
  <si>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по уголовным делам</t>
  </si>
  <si>
    <t>по гражд. делам</t>
  </si>
  <si>
    <t>по делам об административных правонарушениях КоАП (по лицам)</t>
  </si>
  <si>
    <t>по жалобам и протестам на не вступ. в закон. силу пост. и опред. по делам об администр. правонар.</t>
  </si>
  <si>
    <t>по апелляц. делам:</t>
  </si>
  <si>
    <t>по административным делам по КАС</t>
  </si>
  <si>
    <t>по материалам:</t>
  </si>
  <si>
    <t>ОБЩАЯ</t>
  </si>
  <si>
    <t>по штату</t>
  </si>
  <si>
    <t>по факту</t>
  </si>
  <si>
    <t xml:space="preserve"> рассмотренные в  гражд. судопр.</t>
  </si>
  <si>
    <t>рассмотренные в  админист. судопр.</t>
  </si>
  <si>
    <t>Поступило</t>
  </si>
  <si>
    <t xml:space="preserve">Окончено </t>
  </si>
  <si>
    <t>Окончено</t>
  </si>
  <si>
    <t>Рассмотрено (по лицам)</t>
  </si>
  <si>
    <t>по угол. делам</t>
  </si>
  <si>
    <t>по админист. делам (КАС)</t>
  </si>
  <si>
    <t>Поступило дел</t>
  </si>
  <si>
    <t>по угол.</t>
  </si>
  <si>
    <t>по гражд.</t>
  </si>
  <si>
    <t xml:space="preserve"> рассмотр. в  гражд. судопр.</t>
  </si>
  <si>
    <t xml:space="preserve"> рассмотр. в  админ. судопр.</t>
  </si>
  <si>
    <t>Василеостровский</t>
  </si>
  <si>
    <t>Выборгский</t>
  </si>
  <si>
    <t>Дзержинский</t>
  </si>
  <si>
    <t>Зеленогорский</t>
  </si>
  <si>
    <t xml:space="preserve">Калининский </t>
  </si>
  <si>
    <t>Кировский</t>
  </si>
  <si>
    <t>Колпинский</t>
  </si>
  <si>
    <t>Красногвардейский</t>
  </si>
  <si>
    <t>Красносельский</t>
  </si>
  <si>
    <t>Кронштадтский</t>
  </si>
  <si>
    <t>Куйбышевский</t>
  </si>
  <si>
    <t>Ленинский</t>
  </si>
  <si>
    <t>Московский</t>
  </si>
  <si>
    <t>Невский</t>
  </si>
  <si>
    <t>Октябрьский</t>
  </si>
  <si>
    <t>Петроградский</t>
  </si>
  <si>
    <t>Петродворцовый</t>
  </si>
  <si>
    <t>Приморский</t>
  </si>
  <si>
    <t>Пушкинский</t>
  </si>
  <si>
    <t>Сестрорецкий</t>
  </si>
  <si>
    <t>Смольнинский</t>
  </si>
  <si>
    <t>Фрунзенский</t>
  </si>
  <si>
    <t>Всего</t>
  </si>
  <si>
    <t>уголов. судопр.</t>
  </si>
  <si>
    <t>рассмотр. в уголов. судопр.</t>
  </si>
  <si>
    <r>
      <t xml:space="preserve">    Штатная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12 мес. 2021 г.* </t>
    </r>
  </si>
  <si>
    <r>
      <t xml:space="preserve">Кол-во </t>
    </r>
    <r>
      <rPr>
        <b/>
        <sz val="10"/>
        <color indexed="16"/>
        <rFont val="Times New Roman"/>
        <family val="1"/>
        <charset val="204"/>
      </rPr>
      <t>рассмотр</t>
    </r>
    <r>
      <rPr>
        <b/>
        <sz val="10"/>
        <color indexed="10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 xml:space="preserve">  апелляц. дел</t>
    </r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</si>
  <si>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оконченным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</si>
  <si>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r>
      <t xml:space="preserve">Фактическая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365 человек</t>
    </r>
    <r>
      <rPr>
        <b/>
        <sz val="12"/>
        <rFont val="Times New Roman"/>
        <family val="1"/>
        <charset val="204"/>
      </rPr>
      <t xml:space="preserve">) за 12 мес. 2021 г.* </t>
    </r>
  </si>
  <si>
    <r>
      <t xml:space="preserve">    Фактическая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365 человек</t>
    </r>
    <r>
      <rPr>
        <b/>
        <sz val="12"/>
        <rFont val="Times New Roman"/>
        <family val="1"/>
        <charset val="204"/>
      </rPr>
      <t xml:space="preserve">) за 12 мес. 2021 г.*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</si>
</sst>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 applyNumberFormat="0"/>
  </cellStyleXfs>
  <cellXfs count="284">
    <xf numFmtId="0" fontId="0" fillId="0" borderId="0" xfId="0"/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1" fontId="6" fillId="2" borderId="1" xfId="3" applyNumberFormat="1" applyFont="1" applyFill="1" applyBorder="1" applyAlignment="1">
      <alignment horizontal="right" vertical="top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6" fillId="0" borderId="1" xfId="3" applyNumberFormat="1" applyFont="1" applyFill="1" applyBorder="1" applyAlignment="1">
      <alignment horizontal="right" vertical="top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right" vertical="top"/>
    </xf>
    <xf numFmtId="0" fontId="4" fillId="0" borderId="13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1" fontId="4" fillId="0" borderId="1" xfId="2" applyNumberFormat="1" applyFont="1" applyFill="1" applyBorder="1" applyAlignment="1">
      <alignment horizontal="right" vertical="top"/>
    </xf>
    <xf numFmtId="1" fontId="11" fillId="0" borderId="14" xfId="4" applyNumberFormat="1" applyFont="1" applyFill="1" applyBorder="1" applyAlignment="1">
      <alignment horizontal="right" vertical="top"/>
    </xf>
    <xf numFmtId="1" fontId="6" fillId="0" borderId="5" xfId="3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1" fontId="6" fillId="0" borderId="10" xfId="3" applyNumberFormat="1" applyFont="1" applyFill="1" applyBorder="1" applyAlignment="1">
      <alignment horizontal="right" vertical="top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0" fontId="3" fillId="0" borderId="17" xfId="1" applyFont="1" applyFill="1" applyBorder="1" applyAlignment="1">
      <alignment horizontal="center" wrapText="1"/>
    </xf>
    <xf numFmtId="2" fontId="3" fillId="0" borderId="19" xfId="1" applyNumberFormat="1" applyFont="1" applyBorder="1" applyAlignment="1">
      <alignment horizontal="right"/>
    </xf>
    <xf numFmtId="1" fontId="11" fillId="3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11" fillId="3" borderId="21" xfId="4" applyNumberFormat="1" applyFont="1" applyFill="1" applyBorder="1" applyAlignment="1">
      <alignment horizontal="right" vertical="top"/>
    </xf>
    <xf numFmtId="0" fontId="4" fillId="0" borderId="15" xfId="1" applyFont="1" applyFill="1" applyBorder="1" applyAlignment="1">
      <alignment horizontal="center"/>
    </xf>
    <xf numFmtId="0" fontId="3" fillId="3" borderId="15" xfId="1" applyFont="1" applyFill="1" applyBorder="1" applyAlignment="1">
      <alignment horizontal="center" wrapText="1"/>
    </xf>
    <xf numFmtId="1" fontId="11" fillId="0" borderId="11" xfId="4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center"/>
    </xf>
    <xf numFmtId="1" fontId="11" fillId="3" borderId="30" xfId="4" applyNumberFormat="1" applyFont="1" applyFill="1" applyBorder="1" applyAlignment="1">
      <alignment horizontal="right" vertical="top"/>
    </xf>
    <xf numFmtId="1" fontId="11" fillId="0" borderId="30" xfId="4" applyNumberFormat="1" applyFont="1" applyFill="1" applyBorder="1" applyAlignment="1">
      <alignment horizontal="right" vertical="top"/>
    </xf>
    <xf numFmtId="1" fontId="11" fillId="3" borderId="31" xfId="4" applyNumberFormat="1" applyFont="1" applyFill="1" applyBorder="1" applyAlignment="1">
      <alignment horizontal="right" vertical="top"/>
    </xf>
    <xf numFmtId="1" fontId="11" fillId="0" borderId="32" xfId="4" applyNumberFormat="1" applyFont="1" applyFill="1" applyBorder="1" applyAlignment="1">
      <alignment horizontal="right" vertical="top"/>
    </xf>
    <xf numFmtId="0" fontId="4" fillId="2" borderId="37" xfId="1" applyFont="1" applyFill="1" applyBorder="1" applyAlignment="1">
      <alignment horizontal="center"/>
    </xf>
    <xf numFmtId="0" fontId="4" fillId="0" borderId="32" xfId="1" applyFont="1" applyFill="1" applyBorder="1" applyAlignment="1">
      <alignment horizontal="center"/>
    </xf>
    <xf numFmtId="0" fontId="4" fillId="2" borderId="32" xfId="1" applyFont="1" applyFill="1" applyBorder="1" applyAlignment="1">
      <alignment horizontal="center"/>
    </xf>
    <xf numFmtId="0" fontId="4" fillId="0" borderId="38" xfId="1" applyFont="1" applyFill="1" applyBorder="1" applyAlignment="1">
      <alignment horizontal="center"/>
    </xf>
    <xf numFmtId="0" fontId="4" fillId="0" borderId="41" xfId="1" applyFont="1" applyFill="1" applyBorder="1" applyAlignment="1">
      <alignment horizontal="right"/>
    </xf>
    <xf numFmtId="1" fontId="11" fillId="3" borderId="42" xfId="4" applyNumberFormat="1" applyFont="1" applyFill="1" applyBorder="1" applyAlignment="1">
      <alignment horizontal="right" vertical="top"/>
    </xf>
    <xf numFmtId="1" fontId="11" fillId="0" borderId="35" xfId="4" applyNumberFormat="1" applyFont="1" applyFill="1" applyBorder="1" applyAlignment="1">
      <alignment horizontal="right" vertical="top"/>
    </xf>
    <xf numFmtId="0" fontId="3" fillId="3" borderId="43" xfId="1" applyFont="1" applyFill="1" applyBorder="1" applyAlignment="1">
      <alignment horizontal="center" wrapText="1"/>
    </xf>
    <xf numFmtId="1" fontId="6" fillId="0" borderId="20" xfId="3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right"/>
    </xf>
    <xf numFmtId="0" fontId="4" fillId="0" borderId="12" xfId="1" applyFont="1" applyBorder="1" applyAlignment="1">
      <alignment horizontal="center" wrapText="1"/>
    </xf>
    <xf numFmtId="0" fontId="7" fillId="0" borderId="44" xfId="1" applyFont="1" applyBorder="1" applyAlignment="1">
      <alignment horizontal="center" wrapText="1"/>
    </xf>
    <xf numFmtId="0" fontId="4" fillId="0" borderId="32" xfId="1" applyFont="1" applyFill="1" applyBorder="1" applyAlignment="1">
      <alignment horizontal="center"/>
    </xf>
    <xf numFmtId="0" fontId="4" fillId="0" borderId="45" xfId="1" applyFont="1" applyBorder="1" applyAlignment="1">
      <alignment horizontal="center" wrapText="1"/>
    </xf>
    <xf numFmtId="0" fontId="4" fillId="0" borderId="46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1" fontId="11" fillId="3" borderId="32" xfId="4" applyNumberFormat="1" applyFont="1" applyFill="1" applyBorder="1" applyAlignment="1">
      <alignment horizontal="right" vertical="top"/>
    </xf>
    <xf numFmtId="1" fontId="11" fillId="3" borderId="11" xfId="4" applyNumberFormat="1" applyFont="1" applyFill="1" applyBorder="1" applyAlignment="1">
      <alignment horizontal="right" vertical="top"/>
    </xf>
    <xf numFmtId="1" fontId="11" fillId="3" borderId="35" xfId="4" applyNumberFormat="1" applyFont="1" applyFill="1" applyBorder="1" applyAlignment="1">
      <alignment horizontal="right" vertical="top"/>
    </xf>
    <xf numFmtId="0" fontId="4" fillId="0" borderId="18" xfId="1" applyFont="1" applyFill="1" applyBorder="1" applyAlignment="1">
      <alignment horizontal="center"/>
    </xf>
    <xf numFmtId="0" fontId="4" fillId="0" borderId="28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4" fillId="0" borderId="33" xfId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34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4" fillId="0" borderId="32" xfId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4" fillId="0" borderId="24" xfId="1" applyFont="1" applyFill="1" applyBorder="1" applyAlignment="1">
      <alignment horizontal="center"/>
    </xf>
    <xf numFmtId="0" fontId="4" fillId="0" borderId="25" xfId="1" applyFont="1" applyFill="1" applyBorder="1" applyAlignment="1">
      <alignment horizontal="center"/>
    </xf>
    <xf numFmtId="0" fontId="8" fillId="0" borderId="13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4" fillId="0" borderId="22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wrapText="1"/>
    </xf>
    <xf numFmtId="0" fontId="1" fillId="0" borderId="8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4" fillId="0" borderId="22" xfId="1" applyNumberFormat="1" applyFont="1" applyFill="1" applyBorder="1" applyAlignment="1">
      <alignment horizontal="center" wrapText="1"/>
    </xf>
    <xf numFmtId="0" fontId="4" fillId="0" borderId="22" xfId="1" applyFont="1" applyBorder="1" applyAlignment="1">
      <alignment horizontal="center" wrapText="1"/>
    </xf>
    <xf numFmtId="0" fontId="1" fillId="0" borderId="2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0" borderId="12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4" fillId="0" borderId="6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29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0" fontId="7" fillId="0" borderId="24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2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10" fillId="2" borderId="5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1" fillId="0" borderId="17" xfId="1" applyFont="1" applyFill="1" applyBorder="1" applyAlignment="1"/>
    <xf numFmtId="0" fontId="4" fillId="0" borderId="34" xfId="1" applyFont="1" applyBorder="1" applyAlignment="1">
      <alignment horizontal="center" wrapText="1"/>
    </xf>
    <xf numFmtId="0" fontId="4" fillId="0" borderId="35" xfId="1" applyFont="1" applyBorder="1" applyAlignment="1">
      <alignment horizontal="center" wrapText="1"/>
    </xf>
    <xf numFmtId="0" fontId="10" fillId="2" borderId="18" xfId="1" applyFont="1" applyFill="1" applyBorder="1" applyAlignment="1">
      <alignment horizontal="center"/>
    </xf>
    <xf numFmtId="0" fontId="10" fillId="2" borderId="28" xfId="1" applyFont="1" applyFill="1" applyBorder="1" applyAlignment="1">
      <alignment horizontal="center"/>
    </xf>
    <xf numFmtId="0" fontId="10" fillId="2" borderId="39" xfId="1" applyFont="1" applyFill="1" applyBorder="1" applyAlignment="1">
      <alignment horizontal="center"/>
    </xf>
    <xf numFmtId="0" fontId="10" fillId="2" borderId="40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wrapText="1"/>
    </xf>
    <xf numFmtId="0" fontId="1" fillId="0" borderId="8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9" xfId="1" applyFont="1" applyFill="1" applyBorder="1" applyAlignment="1">
      <alignment wrapText="1"/>
    </xf>
    <xf numFmtId="0" fontId="1" fillId="0" borderId="12" xfId="1" applyFont="1" applyFill="1" applyBorder="1" applyAlignment="1">
      <alignment wrapText="1"/>
    </xf>
    <xf numFmtId="0" fontId="1" fillId="0" borderId="13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3" fillId="0" borderId="35" xfId="1" applyFont="1" applyBorder="1" applyAlignment="1">
      <alignment horizontal="center" wrapText="1"/>
    </xf>
    <xf numFmtId="0" fontId="1" fillId="0" borderId="33" xfId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3" fillId="0" borderId="36" xfId="0" applyFont="1" applyBorder="1" applyAlignment="1">
      <alignment horizontal="center" wrapText="1"/>
    </xf>
    <xf numFmtId="0" fontId="4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2" fontId="3" fillId="0" borderId="43" xfId="1" applyNumberFormat="1" applyFont="1" applyFill="1" applyBorder="1" applyAlignment="1">
      <alignment horizontal="right"/>
    </xf>
    <xf numFmtId="2" fontId="3" fillId="0" borderId="35" xfId="1" applyNumberFormat="1" applyFont="1" applyBorder="1" applyAlignment="1">
      <alignment horizontal="right"/>
    </xf>
    <xf numFmtId="2" fontId="4" fillId="0" borderId="1" xfId="1" applyNumberFormat="1" applyFont="1" applyFill="1" applyBorder="1" applyAlignment="1">
      <alignment horizontal="right"/>
    </xf>
    <xf numFmtId="164" fontId="3" fillId="0" borderId="35" xfId="1" applyNumberFormat="1" applyFont="1" applyBorder="1" applyAlignment="1">
      <alignment horizontal="right"/>
    </xf>
    <xf numFmtId="2" fontId="3" fillId="0" borderId="48" xfId="1" applyNumberFormat="1" applyFont="1" applyBorder="1" applyAlignment="1">
      <alignment horizontal="right"/>
    </xf>
    <xf numFmtId="2" fontId="4" fillId="3" borderId="1" xfId="1" applyNumberFormat="1" applyFont="1" applyFill="1" applyBorder="1" applyAlignment="1">
      <alignment horizontal="right"/>
    </xf>
    <xf numFmtId="1" fontId="11" fillId="4" borderId="14" xfId="4" applyNumberFormat="1" applyFont="1" applyFill="1" applyBorder="1" applyAlignment="1">
      <alignment horizontal="right" vertical="top"/>
    </xf>
    <xf numFmtId="1" fontId="11" fillId="4" borderId="30" xfId="4" applyNumberFormat="1" applyFont="1" applyFill="1" applyBorder="1" applyAlignment="1">
      <alignment horizontal="right" vertical="top"/>
    </xf>
    <xf numFmtId="1" fontId="11" fillId="4" borderId="31" xfId="4" applyNumberFormat="1" applyFont="1" applyFill="1" applyBorder="1" applyAlignment="1">
      <alignment horizontal="right" vertical="top"/>
    </xf>
    <xf numFmtId="1" fontId="11" fillId="4" borderId="32" xfId="4" applyNumberFormat="1" applyFont="1" applyFill="1" applyBorder="1" applyAlignment="1">
      <alignment horizontal="right" vertical="top"/>
    </xf>
    <xf numFmtId="0" fontId="3" fillId="4" borderId="15" xfId="1" applyFont="1" applyFill="1" applyBorder="1" applyAlignment="1">
      <alignment horizontal="center" wrapText="1"/>
    </xf>
    <xf numFmtId="0" fontId="3" fillId="4" borderId="17" xfId="1" applyFont="1" applyFill="1" applyBorder="1" applyAlignment="1">
      <alignment horizontal="center" wrapText="1"/>
    </xf>
    <xf numFmtId="1" fontId="11" fillId="4" borderId="21" xfId="4" applyNumberFormat="1" applyFont="1" applyFill="1" applyBorder="1" applyAlignment="1">
      <alignment horizontal="right" vertical="top"/>
    </xf>
    <xf numFmtId="1" fontId="11" fillId="4" borderId="11" xfId="4" applyNumberFormat="1" applyFont="1" applyFill="1" applyBorder="1" applyAlignment="1">
      <alignment horizontal="right" vertical="top"/>
    </xf>
    <xf numFmtId="1" fontId="11" fillId="4" borderId="42" xfId="4" applyNumberFormat="1" applyFont="1" applyFill="1" applyBorder="1" applyAlignment="1">
      <alignment horizontal="right" vertical="top"/>
    </xf>
    <xf numFmtId="1" fontId="11" fillId="4" borderId="35" xfId="4" applyNumberFormat="1" applyFont="1" applyFill="1" applyBorder="1" applyAlignment="1">
      <alignment horizontal="right" vertical="top"/>
    </xf>
    <xf numFmtId="0" fontId="3" fillId="4" borderId="43" xfId="1" applyFont="1" applyFill="1" applyBorder="1" applyAlignment="1">
      <alignment horizontal="center" wrapText="1"/>
    </xf>
    <xf numFmtId="2" fontId="4" fillId="3" borderId="4" xfId="1" applyNumberFormat="1" applyFont="1" applyFill="1" applyBorder="1" applyAlignment="1">
      <alignment horizontal="right"/>
    </xf>
    <xf numFmtId="2" fontId="4" fillId="0" borderId="6" xfId="1" applyNumberFormat="1" applyFont="1" applyBorder="1" applyAlignment="1">
      <alignment horizontal="right"/>
    </xf>
    <xf numFmtId="2" fontId="4" fillId="0" borderId="47" xfId="1" applyNumberFormat="1" applyFont="1" applyFill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9" xfId="1" applyNumberFormat="1" applyFont="1" applyBorder="1" applyAlignment="1">
      <alignment horizontal="right"/>
    </xf>
    <xf numFmtId="1" fontId="6" fillId="4" borderId="1" xfId="3" applyNumberFormat="1" applyFont="1" applyFill="1" applyBorder="1" applyAlignment="1">
      <alignment horizontal="right" vertical="top"/>
    </xf>
    <xf numFmtId="1" fontId="6" fillId="4" borderId="5" xfId="3" applyNumberFormat="1" applyFont="1" applyFill="1" applyBorder="1" applyAlignment="1">
      <alignment horizontal="right" vertical="top"/>
    </xf>
    <xf numFmtId="1" fontId="4" fillId="4" borderId="1" xfId="3" applyNumberFormat="1" applyFont="1" applyFill="1" applyBorder="1" applyAlignment="1">
      <alignment horizontal="right" vertical="top"/>
    </xf>
    <xf numFmtId="1" fontId="4" fillId="4" borderId="1" xfId="2" applyNumberFormat="1" applyFont="1" applyFill="1" applyBorder="1" applyAlignment="1">
      <alignment horizontal="right" vertical="top"/>
    </xf>
    <xf numFmtId="1" fontId="6" fillId="4" borderId="10" xfId="3" applyNumberFormat="1" applyFont="1" applyFill="1" applyBorder="1" applyAlignment="1">
      <alignment horizontal="right" vertical="top"/>
    </xf>
    <xf numFmtId="1" fontId="6" fillId="4" borderId="20" xfId="3" applyNumberFormat="1" applyFont="1" applyFill="1" applyBorder="1" applyAlignment="1">
      <alignment horizontal="right" vertical="top"/>
    </xf>
    <xf numFmtId="0" fontId="4" fillId="4" borderId="4" xfId="1" applyFont="1" applyFill="1" applyBorder="1" applyAlignment="1">
      <alignment horizontal="right"/>
    </xf>
    <xf numFmtId="1" fontId="11" fillId="5" borderId="14" xfId="4" applyNumberFormat="1" applyFont="1" applyFill="1" applyBorder="1" applyAlignment="1">
      <alignment horizontal="right" vertical="top"/>
    </xf>
    <xf numFmtId="0" fontId="10" fillId="0" borderId="5" xfId="1" applyFont="1" applyBorder="1" applyAlignment="1">
      <alignment horizontal="center" wrapText="1"/>
    </xf>
    <xf numFmtId="0" fontId="10" fillId="0" borderId="24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0" fillId="0" borderId="3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23" xfId="1" applyFont="1" applyBorder="1" applyAlignment="1">
      <alignment horizontal="center" wrapText="1"/>
    </xf>
    <xf numFmtId="0" fontId="1" fillId="0" borderId="6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0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12" xfId="1" applyBorder="1" applyAlignment="1">
      <alignment wrapText="1"/>
    </xf>
    <xf numFmtId="0" fontId="1" fillId="0" borderId="13" xfId="1" applyBorder="1" applyAlignment="1">
      <alignment wrapText="1"/>
    </xf>
    <xf numFmtId="0" fontId="1" fillId="0" borderId="3" xfId="1" applyBorder="1" applyAlignment="1">
      <alignment wrapText="1"/>
    </xf>
    <xf numFmtId="1" fontId="11" fillId="5" borderId="35" xfId="4" applyNumberFormat="1" applyFont="1" applyFill="1" applyBorder="1" applyAlignment="1">
      <alignment horizontal="right" vertical="top"/>
    </xf>
    <xf numFmtId="1" fontId="11" fillId="5" borderId="11" xfId="4" applyNumberFormat="1" applyFont="1" applyFill="1" applyBorder="1" applyAlignment="1">
      <alignment horizontal="right" vertical="top"/>
    </xf>
    <xf numFmtId="1" fontId="11" fillId="5" borderId="32" xfId="4" applyNumberFormat="1" applyFont="1" applyFill="1" applyBorder="1" applyAlignment="1">
      <alignment horizontal="right" vertical="top"/>
    </xf>
    <xf numFmtId="1" fontId="11" fillId="5" borderId="30" xfId="4" applyNumberFormat="1" applyFont="1" applyFill="1" applyBorder="1" applyAlignment="1">
      <alignment horizontal="right" vertical="top"/>
    </xf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1" fontId="11" fillId="0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2" fontId="3" fillId="0" borderId="19" xfId="1" applyNumberFormat="1" applyFont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9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3" fillId="4" borderId="36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right"/>
    </xf>
    <xf numFmtId="2" fontId="4" fillId="0" borderId="50" xfId="1" applyNumberFormat="1" applyFont="1" applyFill="1" applyBorder="1" applyAlignment="1">
      <alignment horizontal="right"/>
    </xf>
    <xf numFmtId="2" fontId="4" fillId="5" borderId="4" xfId="1" applyNumberFormat="1" applyFont="1" applyFill="1" applyBorder="1" applyAlignment="1">
      <alignment horizontal="right"/>
    </xf>
  </cellXfs>
  <cellStyles count="5">
    <cellStyle name="Обычный" xfId="0" builtinId="0"/>
    <cellStyle name="Обычный 2" xfId="1"/>
    <cellStyle name="Обычный_Лист1" xfId="2"/>
    <cellStyle name="Обычный_Фактическая по поступившим" xfId="3"/>
    <cellStyle name="Обычный_Штатная по поступившим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M26" sqref="M26"/>
    </sheetView>
  </sheetViews>
  <sheetFormatPr defaultRowHeight="15" x14ac:dyDescent="0.25"/>
  <cols>
    <col min="1" max="1" width="19.140625" customWidth="1"/>
  </cols>
  <sheetData>
    <row r="1" spans="1:34" ht="16.5" thickBot="1" x14ac:dyDescent="0.3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  <c r="P1" s="105"/>
      <c r="Q1" s="105"/>
      <c r="R1" s="105"/>
      <c r="S1" s="105"/>
      <c r="T1" s="105"/>
      <c r="U1" s="105"/>
      <c r="V1" s="105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</row>
    <row r="2" spans="1:34" ht="15.75" thickBot="1" x14ac:dyDescent="0.3">
      <c r="A2" s="143" t="s">
        <v>1</v>
      </c>
      <c r="B2" s="146" t="s">
        <v>2</v>
      </c>
      <c r="C2" s="107"/>
      <c r="D2" s="106" t="s">
        <v>3</v>
      </c>
      <c r="E2" s="107"/>
      <c r="F2" s="106" t="s">
        <v>4</v>
      </c>
      <c r="G2" s="112"/>
      <c r="H2" s="117" t="s">
        <v>5</v>
      </c>
      <c r="I2" s="112"/>
      <c r="J2" s="106" t="s">
        <v>6</v>
      </c>
      <c r="K2" s="166"/>
      <c r="L2" s="167"/>
      <c r="M2" s="118" t="s">
        <v>7</v>
      </c>
      <c r="N2" s="119"/>
      <c r="O2" s="86" t="s">
        <v>8</v>
      </c>
      <c r="P2" s="177"/>
      <c r="Q2" s="177"/>
      <c r="R2" s="177"/>
      <c r="S2" s="178"/>
      <c r="T2" s="88"/>
      <c r="U2" s="134" t="s">
        <v>9</v>
      </c>
      <c r="V2" s="135"/>
      <c r="W2" s="124" t="s">
        <v>10</v>
      </c>
      <c r="X2" s="125"/>
      <c r="Y2" s="125"/>
      <c r="Z2" s="125"/>
      <c r="AA2" s="125"/>
      <c r="AB2" s="125"/>
      <c r="AC2" s="125"/>
      <c r="AD2" s="125"/>
      <c r="AE2" s="126"/>
      <c r="AF2" s="126"/>
      <c r="AG2" s="126"/>
      <c r="AH2" s="127"/>
    </row>
    <row r="3" spans="1:34" x14ac:dyDescent="0.25">
      <c r="A3" s="144"/>
      <c r="B3" s="108"/>
      <c r="C3" s="109"/>
      <c r="D3" s="108"/>
      <c r="E3" s="109"/>
      <c r="F3" s="113"/>
      <c r="G3" s="114"/>
      <c r="H3" s="113"/>
      <c r="I3" s="114"/>
      <c r="J3" s="168"/>
      <c r="K3" s="169"/>
      <c r="L3" s="170"/>
      <c r="M3" s="120"/>
      <c r="N3" s="121"/>
      <c r="O3" s="179"/>
      <c r="P3" s="180"/>
      <c r="Q3" s="180"/>
      <c r="R3" s="180"/>
      <c r="S3" s="96"/>
      <c r="T3" s="91"/>
      <c r="U3" s="136"/>
      <c r="V3" s="137"/>
      <c r="W3" s="128" t="s">
        <v>11</v>
      </c>
      <c r="X3" s="131" t="s">
        <v>12</v>
      </c>
      <c r="Y3" s="131" t="s">
        <v>13</v>
      </c>
      <c r="Z3" s="147" t="s">
        <v>14</v>
      </c>
      <c r="AA3" s="182" t="s">
        <v>15</v>
      </c>
      <c r="AB3" s="183"/>
      <c r="AC3" s="140"/>
      <c r="AD3" s="118" t="s">
        <v>16</v>
      </c>
      <c r="AE3" s="86" t="s">
        <v>17</v>
      </c>
      <c r="AF3" s="87"/>
      <c r="AG3" s="88"/>
      <c r="AH3" s="140" t="s">
        <v>18</v>
      </c>
    </row>
    <row r="4" spans="1:34" x14ac:dyDescent="0.25">
      <c r="A4" s="144"/>
      <c r="B4" s="108"/>
      <c r="C4" s="109"/>
      <c r="D4" s="108"/>
      <c r="E4" s="109"/>
      <c r="F4" s="113"/>
      <c r="G4" s="114"/>
      <c r="H4" s="113"/>
      <c r="I4" s="114"/>
      <c r="J4" s="168"/>
      <c r="K4" s="169"/>
      <c r="L4" s="170"/>
      <c r="M4" s="120"/>
      <c r="N4" s="121"/>
      <c r="O4" s="179"/>
      <c r="P4" s="180"/>
      <c r="Q4" s="180"/>
      <c r="R4" s="180"/>
      <c r="S4" s="96"/>
      <c r="T4" s="91"/>
      <c r="U4" s="154" t="s">
        <v>19</v>
      </c>
      <c r="V4" s="155" t="s">
        <v>20</v>
      </c>
      <c r="W4" s="129"/>
      <c r="X4" s="132"/>
      <c r="Y4" s="132"/>
      <c r="Z4" s="148"/>
      <c r="AA4" s="184"/>
      <c r="AB4" s="185"/>
      <c r="AC4" s="141"/>
      <c r="AD4" s="138"/>
      <c r="AE4" s="89"/>
      <c r="AF4" s="90"/>
      <c r="AG4" s="91"/>
      <c r="AH4" s="141"/>
    </row>
    <row r="5" spans="1:34" ht="15.75" thickBot="1" x14ac:dyDescent="0.3">
      <c r="A5" s="144"/>
      <c r="B5" s="110"/>
      <c r="C5" s="111"/>
      <c r="D5" s="110"/>
      <c r="E5" s="111"/>
      <c r="F5" s="115"/>
      <c r="G5" s="116"/>
      <c r="H5" s="113"/>
      <c r="I5" s="114"/>
      <c r="J5" s="171"/>
      <c r="K5" s="172"/>
      <c r="L5" s="173"/>
      <c r="M5" s="122"/>
      <c r="N5" s="123"/>
      <c r="O5" s="157" t="s">
        <v>21</v>
      </c>
      <c r="P5" s="158"/>
      <c r="Q5" s="158" t="s">
        <v>22</v>
      </c>
      <c r="R5" s="176"/>
      <c r="S5" s="158" t="s">
        <v>57</v>
      </c>
      <c r="T5" s="181"/>
      <c r="U5" s="154"/>
      <c r="V5" s="156"/>
      <c r="W5" s="129"/>
      <c r="X5" s="132"/>
      <c r="Y5" s="132"/>
      <c r="Z5" s="148"/>
      <c r="AA5" s="184"/>
      <c r="AB5" s="185"/>
      <c r="AC5" s="141"/>
      <c r="AD5" s="138"/>
      <c r="AE5" s="89"/>
      <c r="AF5" s="90"/>
      <c r="AG5" s="91"/>
      <c r="AH5" s="141"/>
    </row>
    <row r="6" spans="1:34" ht="15.75" thickBot="1" x14ac:dyDescent="0.3">
      <c r="A6" s="144"/>
      <c r="B6" s="97" t="s">
        <v>23</v>
      </c>
      <c r="C6" s="99" t="s">
        <v>24</v>
      </c>
      <c r="D6" s="101" t="s">
        <v>23</v>
      </c>
      <c r="E6" s="84" t="s">
        <v>25</v>
      </c>
      <c r="F6" s="8"/>
      <c r="G6" s="150" t="s">
        <v>26</v>
      </c>
      <c r="H6" s="26"/>
      <c r="I6" s="27"/>
      <c r="J6" s="174" t="s">
        <v>27</v>
      </c>
      <c r="K6" s="31"/>
      <c r="L6" s="150" t="s">
        <v>28</v>
      </c>
      <c r="M6" s="152" t="s">
        <v>23</v>
      </c>
      <c r="N6" s="99" t="s">
        <v>25</v>
      </c>
      <c r="O6" s="161" t="s">
        <v>23</v>
      </c>
      <c r="P6" s="82" t="s">
        <v>25</v>
      </c>
      <c r="Q6" s="159" t="s">
        <v>23</v>
      </c>
      <c r="R6" s="82" t="s">
        <v>25</v>
      </c>
      <c r="S6" s="159" t="s">
        <v>23</v>
      </c>
      <c r="T6" s="82" t="s">
        <v>25</v>
      </c>
      <c r="U6" s="154"/>
      <c r="V6" s="156"/>
      <c r="W6" s="129"/>
      <c r="X6" s="132"/>
      <c r="Y6" s="132"/>
      <c r="Z6" s="148"/>
      <c r="AA6" s="186"/>
      <c r="AB6" s="187"/>
      <c r="AC6" s="142"/>
      <c r="AD6" s="138"/>
      <c r="AE6" s="92"/>
      <c r="AF6" s="93"/>
      <c r="AG6" s="94"/>
      <c r="AH6" s="141"/>
    </row>
    <row r="7" spans="1:34" ht="52.5" thickBot="1" x14ac:dyDescent="0.3">
      <c r="A7" s="144"/>
      <c r="B7" s="98"/>
      <c r="C7" s="100"/>
      <c r="D7" s="101"/>
      <c r="E7" s="85"/>
      <c r="F7" s="22" t="s">
        <v>29</v>
      </c>
      <c r="G7" s="151"/>
      <c r="H7" s="11" t="s">
        <v>23</v>
      </c>
      <c r="I7" s="11" t="s">
        <v>25</v>
      </c>
      <c r="J7" s="175"/>
      <c r="K7" s="32" t="s">
        <v>12</v>
      </c>
      <c r="L7" s="151"/>
      <c r="M7" s="153"/>
      <c r="N7" s="100"/>
      <c r="O7" s="162"/>
      <c r="P7" s="83"/>
      <c r="Q7" s="160"/>
      <c r="R7" s="83"/>
      <c r="S7" s="160"/>
      <c r="T7" s="83"/>
      <c r="U7" s="154"/>
      <c r="V7" s="156"/>
      <c r="W7" s="130"/>
      <c r="X7" s="133"/>
      <c r="Y7" s="133"/>
      <c r="Z7" s="149"/>
      <c r="AA7" s="1" t="s">
        <v>30</v>
      </c>
      <c r="AB7" s="1" t="s">
        <v>31</v>
      </c>
      <c r="AC7" s="3" t="s">
        <v>28</v>
      </c>
      <c r="AD7" s="139"/>
      <c r="AE7" s="77" t="s">
        <v>32</v>
      </c>
      <c r="AF7" s="2" t="s">
        <v>33</v>
      </c>
      <c r="AG7" s="78" t="s">
        <v>58</v>
      </c>
      <c r="AH7" s="142"/>
    </row>
    <row r="8" spans="1:34" ht="15.75" thickBot="1" x14ac:dyDescent="0.3">
      <c r="A8" s="144"/>
      <c r="B8" s="9">
        <v>1</v>
      </c>
      <c r="C8" s="12">
        <v>2</v>
      </c>
      <c r="D8" s="13">
        <v>3</v>
      </c>
      <c r="E8" s="13">
        <v>4</v>
      </c>
      <c r="F8" s="14">
        <v>5</v>
      </c>
      <c r="G8" s="10">
        <v>6</v>
      </c>
      <c r="H8" s="10">
        <v>7</v>
      </c>
      <c r="I8" s="28">
        <v>8</v>
      </c>
      <c r="J8" s="29">
        <v>9</v>
      </c>
      <c r="K8" s="32">
        <v>10</v>
      </c>
      <c r="L8" s="10">
        <v>11</v>
      </c>
      <c r="M8" s="4">
        <v>12</v>
      </c>
      <c r="N8" s="12">
        <v>13</v>
      </c>
      <c r="O8" s="62">
        <v>14</v>
      </c>
      <c r="P8" s="63">
        <v>15</v>
      </c>
      <c r="Q8" s="64">
        <v>16</v>
      </c>
      <c r="R8" s="63">
        <v>17</v>
      </c>
      <c r="S8" s="63">
        <v>18</v>
      </c>
      <c r="T8" s="65">
        <v>19</v>
      </c>
      <c r="U8" s="54">
        <v>20</v>
      </c>
      <c r="V8" s="40">
        <v>21</v>
      </c>
      <c r="W8" s="36">
        <v>22</v>
      </c>
      <c r="X8" s="5">
        <v>23</v>
      </c>
      <c r="Y8" s="5">
        <v>24</v>
      </c>
      <c r="Z8" s="5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4">
        <v>33</v>
      </c>
    </row>
    <row r="9" spans="1:34" ht="15.75" thickBot="1" x14ac:dyDescent="0.3">
      <c r="A9" s="144"/>
      <c r="B9" s="85">
        <v>2021</v>
      </c>
      <c r="C9" s="102">
        <v>2021</v>
      </c>
      <c r="D9" s="102">
        <v>2021</v>
      </c>
      <c r="E9" s="102">
        <v>2021</v>
      </c>
      <c r="F9" s="102">
        <v>2021</v>
      </c>
      <c r="G9" s="102">
        <v>2021</v>
      </c>
      <c r="H9" s="102">
        <v>2021</v>
      </c>
      <c r="I9" s="102">
        <v>2021</v>
      </c>
      <c r="J9" s="102">
        <v>2021</v>
      </c>
      <c r="K9" s="102">
        <v>2021</v>
      </c>
      <c r="L9" s="102">
        <v>2021</v>
      </c>
      <c r="M9" s="102">
        <v>2021</v>
      </c>
      <c r="N9" s="100">
        <v>2021</v>
      </c>
      <c r="O9" s="84">
        <v>2021</v>
      </c>
      <c r="P9" s="84">
        <v>2021</v>
      </c>
      <c r="Q9" s="84">
        <v>2021</v>
      </c>
      <c r="R9" s="84">
        <v>2021</v>
      </c>
      <c r="S9" s="84">
        <v>2021</v>
      </c>
      <c r="T9" s="84">
        <v>2021</v>
      </c>
      <c r="U9" s="163">
        <v>2021</v>
      </c>
      <c r="V9" s="85">
        <v>2021</v>
      </c>
      <c r="W9" s="85">
        <v>2021</v>
      </c>
      <c r="X9" s="85">
        <v>2021</v>
      </c>
      <c r="Y9" s="85">
        <v>2021</v>
      </c>
      <c r="Z9" s="85">
        <v>2021</v>
      </c>
      <c r="AA9" s="85">
        <v>2021</v>
      </c>
      <c r="AB9" s="85">
        <v>2021</v>
      </c>
      <c r="AC9" s="85">
        <v>2021</v>
      </c>
      <c r="AD9" s="100">
        <v>2021</v>
      </c>
      <c r="AE9" s="95">
        <v>2021</v>
      </c>
      <c r="AF9" s="95">
        <v>2021</v>
      </c>
      <c r="AG9" s="95">
        <v>2021</v>
      </c>
      <c r="AH9" s="163">
        <v>2021</v>
      </c>
    </row>
    <row r="10" spans="1:34" ht="15.75" thickBot="1" x14ac:dyDescent="0.3">
      <c r="A10" s="145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46"/>
      <c r="O10" s="85"/>
      <c r="P10" s="85"/>
      <c r="Q10" s="85"/>
      <c r="R10" s="85"/>
      <c r="S10" s="85"/>
      <c r="T10" s="85"/>
      <c r="U10" s="164"/>
      <c r="V10" s="102"/>
      <c r="W10" s="102"/>
      <c r="X10" s="102"/>
      <c r="Y10" s="102"/>
      <c r="Z10" s="102"/>
      <c r="AA10" s="102"/>
      <c r="AB10" s="102"/>
      <c r="AC10" s="102"/>
      <c r="AD10" s="146"/>
      <c r="AE10" s="165"/>
      <c r="AF10" s="165"/>
      <c r="AG10" s="96"/>
      <c r="AH10" s="163"/>
    </row>
    <row r="11" spans="1:34" ht="15.75" thickBot="1" x14ac:dyDescent="0.3">
      <c r="A11" s="17" t="s">
        <v>34</v>
      </c>
      <c r="B11" s="43">
        <v>595</v>
      </c>
      <c r="C11" s="34">
        <v>544</v>
      </c>
      <c r="D11" s="43">
        <v>4016</v>
      </c>
      <c r="E11" s="34">
        <v>3429</v>
      </c>
      <c r="F11" s="43">
        <v>1339</v>
      </c>
      <c r="G11" s="34">
        <v>1300</v>
      </c>
      <c r="H11" s="43">
        <v>661</v>
      </c>
      <c r="I11" s="34">
        <v>411</v>
      </c>
      <c r="J11" s="34">
        <v>25</v>
      </c>
      <c r="K11" s="34">
        <v>175</v>
      </c>
      <c r="L11" s="34">
        <v>2</v>
      </c>
      <c r="M11" s="43">
        <v>1377</v>
      </c>
      <c r="N11" s="34">
        <v>1376</v>
      </c>
      <c r="O11" s="58">
        <v>867</v>
      </c>
      <c r="P11" s="59">
        <v>795</v>
      </c>
      <c r="Q11" s="60">
        <v>28</v>
      </c>
      <c r="R11" s="61">
        <v>27</v>
      </c>
      <c r="S11" s="79">
        <v>2850</v>
      </c>
      <c r="T11" s="61">
        <v>2833</v>
      </c>
      <c r="U11" s="55">
        <v>18</v>
      </c>
      <c r="V11" s="41">
        <v>17</v>
      </c>
      <c r="W11" s="38">
        <f>SUM(B11/U11/10.5)</f>
        <v>3.1481481481481484</v>
      </c>
      <c r="X11" s="16">
        <f>SUM(D11/U11/10.5)</f>
        <v>21.24867724867725</v>
      </c>
      <c r="Y11" s="16">
        <f>SUM(F11/U11/10.5)</f>
        <v>7.0846560846560847</v>
      </c>
      <c r="Z11" s="16">
        <f>SUM(H11/U11/10.5)</f>
        <v>3.4973544973544972</v>
      </c>
      <c r="AA11" s="16">
        <f>SUM(J11/U11/10.5)</f>
        <v>0.13227513227513227</v>
      </c>
      <c r="AB11" s="16">
        <f>SUM(K11/U11/10.5)</f>
        <v>0.92592592592592582</v>
      </c>
      <c r="AC11" s="24">
        <f>SUM(L11/U11/10.5)</f>
        <v>1.0582010582010581E-2</v>
      </c>
      <c r="AD11" s="42">
        <f>SUM(M11/U11/10.5)</f>
        <v>7.2857142857142856</v>
      </c>
      <c r="AE11" s="16">
        <f>SUM(O11/U11/10.5)</f>
        <v>4.587301587301587</v>
      </c>
      <c r="AF11" s="16">
        <f>SUM(Q11/U11/10.5)</f>
        <v>0.14814814814814814</v>
      </c>
      <c r="AG11" s="16">
        <f>SUM(S11/U11/10.5)</f>
        <v>15.079365079365081</v>
      </c>
      <c r="AH11" s="39">
        <f>SUM(B11+D11+F11+H11+J11+K11+L11+M11+O11+Q11+S11)/U11/10.5</f>
        <v>63.148148148148145</v>
      </c>
    </row>
    <row r="12" spans="1:34" ht="15.75" thickBot="1" x14ac:dyDescent="0.3">
      <c r="A12" s="18" t="s">
        <v>35</v>
      </c>
      <c r="B12" s="43">
        <v>1188</v>
      </c>
      <c r="C12" s="34">
        <v>1179</v>
      </c>
      <c r="D12" s="43">
        <v>8270</v>
      </c>
      <c r="E12" s="34">
        <v>7351</v>
      </c>
      <c r="F12" s="43">
        <v>2488</v>
      </c>
      <c r="G12" s="34">
        <v>2521</v>
      </c>
      <c r="H12" s="43">
        <v>1058</v>
      </c>
      <c r="I12" s="34">
        <v>648</v>
      </c>
      <c r="J12" s="34">
        <v>48</v>
      </c>
      <c r="K12" s="34">
        <v>792</v>
      </c>
      <c r="L12" s="34">
        <v>5</v>
      </c>
      <c r="M12" s="43">
        <v>1615</v>
      </c>
      <c r="N12" s="34">
        <v>1649</v>
      </c>
      <c r="O12" s="43">
        <v>1672</v>
      </c>
      <c r="P12" s="34">
        <v>1725</v>
      </c>
      <c r="Q12" s="53">
        <v>1</v>
      </c>
      <c r="R12" s="56">
        <v>1</v>
      </c>
      <c r="S12" s="80">
        <v>3397</v>
      </c>
      <c r="T12" s="56">
        <v>3406</v>
      </c>
      <c r="U12" s="55">
        <v>31</v>
      </c>
      <c r="V12" s="41">
        <v>27</v>
      </c>
      <c r="W12" s="38">
        <f t="shared" ref="W12:W33" si="0">SUM(B12/U12/10.5)</f>
        <v>3.649769585253456</v>
      </c>
      <c r="X12" s="16">
        <f t="shared" ref="X12:X33" si="1">SUM(D12/U12/10.5)</f>
        <v>25.407066052227339</v>
      </c>
      <c r="Y12" s="16">
        <f t="shared" ref="Y12:Y33" si="2">SUM(F12/U12/10.5)</f>
        <v>7.6436251920122897</v>
      </c>
      <c r="Z12" s="16">
        <f t="shared" ref="Z12:Z33" si="3">SUM(H12/U12/10.5)</f>
        <v>3.2503840245775732</v>
      </c>
      <c r="AA12" s="16">
        <f t="shared" ref="AA12:AA33" si="4">SUM(J12/U12/10.5)</f>
        <v>0.14746543778801843</v>
      </c>
      <c r="AB12" s="16">
        <f t="shared" ref="AB12:AB33" si="5">SUM(K12/U12/10.5)</f>
        <v>2.4331797235023038</v>
      </c>
      <c r="AC12" s="24">
        <f t="shared" ref="AC12:AC33" si="6">SUM(L12/U12/10.5)</f>
        <v>1.5360983102918587E-2</v>
      </c>
      <c r="AD12" s="42">
        <f t="shared" ref="AD12:AD33" si="7">SUM(M12/U12/10.5)</f>
        <v>4.9615975422427034</v>
      </c>
      <c r="AE12" s="16">
        <f t="shared" ref="AE12:AE33" si="8">SUM(O12/U12/10.5)</f>
        <v>5.1367127496159757</v>
      </c>
      <c r="AF12" s="16">
        <f t="shared" ref="AF12:AF33" si="9">SUM(Q12/U12/10.5)</f>
        <v>3.0721966205837174E-3</v>
      </c>
      <c r="AG12" s="16">
        <f t="shared" ref="AG12:AG33" si="10">SUM(S12/U12/10.5)</f>
        <v>10.436251920122888</v>
      </c>
      <c r="AH12" s="39">
        <f t="shared" ref="AH12:AH33" si="11">SUM(B12+D12+F12+H12+J12+K12+L12+M12+O12+Q12+S12)/U12/10.5</f>
        <v>63.084485407066055</v>
      </c>
    </row>
    <row r="13" spans="1:34" ht="15.75" thickBot="1" x14ac:dyDescent="0.3">
      <c r="A13" s="18" t="s">
        <v>36</v>
      </c>
      <c r="B13" s="43">
        <v>140</v>
      </c>
      <c r="C13" s="34">
        <v>135</v>
      </c>
      <c r="D13" s="43">
        <v>1866</v>
      </c>
      <c r="E13" s="34">
        <v>1928</v>
      </c>
      <c r="F13" s="43">
        <v>913</v>
      </c>
      <c r="G13" s="34">
        <v>916</v>
      </c>
      <c r="H13" s="43">
        <v>2177</v>
      </c>
      <c r="I13" s="34">
        <v>2036</v>
      </c>
      <c r="J13" s="34">
        <v>14</v>
      </c>
      <c r="K13" s="34">
        <v>120</v>
      </c>
      <c r="L13" s="34">
        <v>0</v>
      </c>
      <c r="M13" s="43">
        <v>548</v>
      </c>
      <c r="N13" s="34">
        <v>590</v>
      </c>
      <c r="O13" s="43">
        <v>623</v>
      </c>
      <c r="P13" s="34">
        <v>584</v>
      </c>
      <c r="Q13" s="53">
        <v>17</v>
      </c>
      <c r="R13" s="56">
        <v>18</v>
      </c>
      <c r="S13" s="80">
        <v>2411</v>
      </c>
      <c r="T13" s="56">
        <v>2421</v>
      </c>
      <c r="U13" s="55">
        <v>12</v>
      </c>
      <c r="V13" s="41">
        <v>10</v>
      </c>
      <c r="W13" s="38">
        <f t="shared" si="0"/>
        <v>1.1111111111111112</v>
      </c>
      <c r="X13" s="16">
        <f t="shared" si="1"/>
        <v>14.80952380952381</v>
      </c>
      <c r="Y13" s="16">
        <f t="shared" si="2"/>
        <v>7.2460317460317452</v>
      </c>
      <c r="Z13" s="16">
        <f t="shared" si="3"/>
        <v>17.277777777777779</v>
      </c>
      <c r="AA13" s="16">
        <f t="shared" si="4"/>
        <v>0.11111111111111112</v>
      </c>
      <c r="AB13" s="16">
        <f t="shared" si="5"/>
        <v>0.95238095238095233</v>
      </c>
      <c r="AC13" s="24">
        <f t="shared" si="6"/>
        <v>0</v>
      </c>
      <c r="AD13" s="42">
        <f t="shared" si="7"/>
        <v>4.3492063492063489</v>
      </c>
      <c r="AE13" s="16">
        <f t="shared" si="8"/>
        <v>4.9444444444444446</v>
      </c>
      <c r="AF13" s="16">
        <f t="shared" si="9"/>
        <v>0.13492063492063494</v>
      </c>
      <c r="AG13" s="16">
        <f t="shared" si="10"/>
        <v>19.134920634920633</v>
      </c>
      <c r="AH13" s="39">
        <f t="shared" si="11"/>
        <v>70.071428571428569</v>
      </c>
    </row>
    <row r="14" spans="1:34" ht="15.75" thickBot="1" x14ac:dyDescent="0.3">
      <c r="A14" s="18" t="s">
        <v>37</v>
      </c>
      <c r="B14" s="43">
        <v>66</v>
      </c>
      <c r="C14" s="34">
        <v>57</v>
      </c>
      <c r="D14" s="43">
        <v>279</v>
      </c>
      <c r="E14" s="34">
        <v>251</v>
      </c>
      <c r="F14" s="43">
        <v>217</v>
      </c>
      <c r="G14" s="34">
        <v>217</v>
      </c>
      <c r="H14" s="43">
        <v>92</v>
      </c>
      <c r="I14" s="34">
        <v>64</v>
      </c>
      <c r="J14" s="34">
        <v>0</v>
      </c>
      <c r="K14" s="34">
        <v>10</v>
      </c>
      <c r="L14" s="34">
        <v>24</v>
      </c>
      <c r="M14" s="43">
        <v>36</v>
      </c>
      <c r="N14" s="34">
        <v>34</v>
      </c>
      <c r="O14" s="43">
        <v>73</v>
      </c>
      <c r="P14" s="34">
        <v>71</v>
      </c>
      <c r="Q14" s="53">
        <v>1</v>
      </c>
      <c r="R14" s="56">
        <v>1</v>
      </c>
      <c r="S14" s="80">
        <v>148</v>
      </c>
      <c r="T14" s="56">
        <v>149</v>
      </c>
      <c r="U14" s="55">
        <v>3</v>
      </c>
      <c r="V14" s="41">
        <v>3</v>
      </c>
      <c r="W14" s="38">
        <f t="shared" si="0"/>
        <v>2.0952380952380953</v>
      </c>
      <c r="X14" s="16">
        <f t="shared" si="1"/>
        <v>8.8571428571428577</v>
      </c>
      <c r="Y14" s="16">
        <f t="shared" si="2"/>
        <v>6.8888888888888884</v>
      </c>
      <c r="Z14" s="16">
        <f t="shared" si="3"/>
        <v>2.9206349206349209</v>
      </c>
      <c r="AA14" s="16">
        <f t="shared" si="4"/>
        <v>0</v>
      </c>
      <c r="AB14" s="16">
        <f t="shared" si="5"/>
        <v>0.3174603174603175</v>
      </c>
      <c r="AC14" s="24">
        <f t="shared" si="6"/>
        <v>0.76190476190476186</v>
      </c>
      <c r="AD14" s="42">
        <f t="shared" si="7"/>
        <v>1.1428571428571428</v>
      </c>
      <c r="AE14" s="16">
        <f t="shared" si="8"/>
        <v>2.3174603174603172</v>
      </c>
      <c r="AF14" s="16">
        <f t="shared" si="9"/>
        <v>3.1746031746031744E-2</v>
      </c>
      <c r="AG14" s="16">
        <f t="shared" si="10"/>
        <v>4.6984126984126986</v>
      </c>
      <c r="AH14" s="39">
        <f t="shared" si="11"/>
        <v>30.031746031746032</v>
      </c>
    </row>
    <row r="15" spans="1:34" ht="15.75" thickBot="1" x14ac:dyDescent="0.3">
      <c r="A15" s="19" t="s">
        <v>38</v>
      </c>
      <c r="B15" s="43">
        <v>1085</v>
      </c>
      <c r="C15" s="34">
        <v>1012</v>
      </c>
      <c r="D15" s="43">
        <v>5709</v>
      </c>
      <c r="E15" s="34">
        <v>5425</v>
      </c>
      <c r="F15" s="43">
        <v>1265</v>
      </c>
      <c r="G15" s="34">
        <v>1266</v>
      </c>
      <c r="H15" s="43">
        <v>705</v>
      </c>
      <c r="I15" s="34">
        <v>437</v>
      </c>
      <c r="J15" s="34">
        <v>45</v>
      </c>
      <c r="K15" s="34">
        <v>500</v>
      </c>
      <c r="L15" s="34">
        <v>1</v>
      </c>
      <c r="M15" s="43">
        <v>1531</v>
      </c>
      <c r="N15" s="34">
        <v>1372</v>
      </c>
      <c r="O15" s="43">
        <v>2516</v>
      </c>
      <c r="P15" s="34">
        <v>2524</v>
      </c>
      <c r="Q15" s="53">
        <v>17</v>
      </c>
      <c r="R15" s="56">
        <v>19</v>
      </c>
      <c r="S15" s="80">
        <v>4392</v>
      </c>
      <c r="T15" s="56">
        <v>4396</v>
      </c>
      <c r="U15" s="55">
        <v>31</v>
      </c>
      <c r="V15" s="41">
        <v>25</v>
      </c>
      <c r="W15" s="38">
        <f t="shared" si="0"/>
        <v>3.3333333333333335</v>
      </c>
      <c r="X15" s="16">
        <f t="shared" si="1"/>
        <v>17.539170506912441</v>
      </c>
      <c r="Y15" s="16">
        <f t="shared" si="2"/>
        <v>3.8863287250384024</v>
      </c>
      <c r="Z15" s="16">
        <f t="shared" si="3"/>
        <v>2.1658986175115209</v>
      </c>
      <c r="AA15" s="16">
        <f t="shared" si="4"/>
        <v>0.13824884792626729</v>
      </c>
      <c r="AB15" s="16">
        <f t="shared" si="5"/>
        <v>1.5360983102918586</v>
      </c>
      <c r="AC15" s="24">
        <f t="shared" si="6"/>
        <v>3.0721966205837174E-3</v>
      </c>
      <c r="AD15" s="42">
        <f t="shared" si="7"/>
        <v>4.7035330261136714</v>
      </c>
      <c r="AE15" s="16">
        <f t="shared" si="8"/>
        <v>7.7296466973886329</v>
      </c>
      <c r="AF15" s="16">
        <f t="shared" si="9"/>
        <v>5.2227342549923193E-2</v>
      </c>
      <c r="AG15" s="16">
        <f t="shared" si="10"/>
        <v>13.493087557603687</v>
      </c>
      <c r="AH15" s="39">
        <f t="shared" si="11"/>
        <v>54.580645161290327</v>
      </c>
    </row>
    <row r="16" spans="1:34" ht="15.75" thickBot="1" x14ac:dyDescent="0.3">
      <c r="A16" s="19" t="s">
        <v>39</v>
      </c>
      <c r="B16" s="43">
        <v>907</v>
      </c>
      <c r="C16" s="34">
        <v>908</v>
      </c>
      <c r="D16" s="43">
        <v>4250</v>
      </c>
      <c r="E16" s="34">
        <v>4037</v>
      </c>
      <c r="F16" s="43">
        <v>2650</v>
      </c>
      <c r="G16" s="34">
        <v>2737</v>
      </c>
      <c r="H16" s="43">
        <v>1164</v>
      </c>
      <c r="I16" s="34">
        <v>648</v>
      </c>
      <c r="J16" s="34">
        <v>57</v>
      </c>
      <c r="K16" s="34">
        <v>322</v>
      </c>
      <c r="L16" s="34">
        <v>105</v>
      </c>
      <c r="M16" s="43">
        <v>1028</v>
      </c>
      <c r="N16" s="34">
        <v>980</v>
      </c>
      <c r="O16" s="43">
        <v>1765</v>
      </c>
      <c r="P16" s="34">
        <v>1707</v>
      </c>
      <c r="Q16" s="53">
        <v>24</v>
      </c>
      <c r="R16" s="56">
        <v>22</v>
      </c>
      <c r="S16" s="80">
        <v>3223</v>
      </c>
      <c r="T16" s="56">
        <v>3265</v>
      </c>
      <c r="U16" s="55">
        <v>28</v>
      </c>
      <c r="V16" s="41">
        <v>22</v>
      </c>
      <c r="W16" s="38">
        <f t="shared" si="0"/>
        <v>3.0850340136054424</v>
      </c>
      <c r="X16" s="16">
        <f t="shared" si="1"/>
        <v>14.455782312925169</v>
      </c>
      <c r="Y16" s="16">
        <f t="shared" si="2"/>
        <v>9.0136054421768712</v>
      </c>
      <c r="Z16" s="16">
        <f t="shared" si="3"/>
        <v>3.9591836734693877</v>
      </c>
      <c r="AA16" s="16">
        <f t="shared" si="4"/>
        <v>0.19387755102040816</v>
      </c>
      <c r="AB16" s="16">
        <f t="shared" si="5"/>
        <v>1.0952380952380953</v>
      </c>
      <c r="AC16" s="24">
        <f t="shared" si="6"/>
        <v>0.35714285714285715</v>
      </c>
      <c r="AD16" s="42">
        <f t="shared" si="7"/>
        <v>3.4965986394557822</v>
      </c>
      <c r="AE16" s="16">
        <f t="shared" si="8"/>
        <v>6.0034013605442178</v>
      </c>
      <c r="AF16" s="16">
        <f t="shared" si="9"/>
        <v>8.1632653061224483E-2</v>
      </c>
      <c r="AG16" s="16">
        <f t="shared" si="10"/>
        <v>10.962585034013605</v>
      </c>
      <c r="AH16" s="39">
        <f t="shared" si="11"/>
        <v>52.704081632653057</v>
      </c>
    </row>
    <row r="17" spans="1:34" ht="15.75" thickBot="1" x14ac:dyDescent="0.3">
      <c r="A17" s="18" t="s">
        <v>40</v>
      </c>
      <c r="B17" s="43">
        <v>589</v>
      </c>
      <c r="C17" s="34">
        <v>561</v>
      </c>
      <c r="D17" s="43">
        <v>2331</v>
      </c>
      <c r="E17" s="34">
        <v>2158</v>
      </c>
      <c r="F17" s="43">
        <v>1538</v>
      </c>
      <c r="G17" s="34">
        <v>1555</v>
      </c>
      <c r="H17" s="43">
        <v>437</v>
      </c>
      <c r="I17" s="34">
        <v>324</v>
      </c>
      <c r="J17" s="34">
        <v>22</v>
      </c>
      <c r="K17" s="34">
        <v>120</v>
      </c>
      <c r="L17" s="34">
        <v>3</v>
      </c>
      <c r="M17" s="43">
        <v>1148</v>
      </c>
      <c r="N17" s="34">
        <v>1071</v>
      </c>
      <c r="O17" s="43">
        <v>928</v>
      </c>
      <c r="P17" s="34">
        <v>906</v>
      </c>
      <c r="Q17" s="53">
        <v>47</v>
      </c>
      <c r="R17" s="56">
        <v>47</v>
      </c>
      <c r="S17" s="80">
        <v>3563</v>
      </c>
      <c r="T17" s="56">
        <v>3636</v>
      </c>
      <c r="U17" s="55">
        <v>18</v>
      </c>
      <c r="V17" s="41">
        <v>16</v>
      </c>
      <c r="W17" s="38">
        <f t="shared" si="0"/>
        <v>3.1164021164021163</v>
      </c>
      <c r="X17" s="16">
        <f t="shared" si="1"/>
        <v>12.333333333333334</v>
      </c>
      <c r="Y17" s="16">
        <f t="shared" si="2"/>
        <v>8.1375661375661377</v>
      </c>
      <c r="Z17" s="16">
        <f t="shared" si="3"/>
        <v>2.3121693121693121</v>
      </c>
      <c r="AA17" s="16">
        <f t="shared" si="4"/>
        <v>0.11640211640211641</v>
      </c>
      <c r="AB17" s="16">
        <f t="shared" si="5"/>
        <v>0.634920634920635</v>
      </c>
      <c r="AC17" s="24">
        <f t="shared" si="6"/>
        <v>1.5873015873015872E-2</v>
      </c>
      <c r="AD17" s="42">
        <f t="shared" si="7"/>
        <v>6.0740740740740744</v>
      </c>
      <c r="AE17" s="16">
        <f t="shared" si="8"/>
        <v>4.9100529100529098</v>
      </c>
      <c r="AF17" s="16">
        <f t="shared" si="9"/>
        <v>0.24867724867724869</v>
      </c>
      <c r="AG17" s="16">
        <f t="shared" si="10"/>
        <v>18.851851851851855</v>
      </c>
      <c r="AH17" s="39">
        <f t="shared" si="11"/>
        <v>56.751322751322753</v>
      </c>
    </row>
    <row r="18" spans="1:34" ht="15.75" thickBot="1" x14ac:dyDescent="0.3">
      <c r="A18" s="18" t="s">
        <v>41</v>
      </c>
      <c r="B18" s="43">
        <v>801</v>
      </c>
      <c r="C18" s="34">
        <v>768</v>
      </c>
      <c r="D18" s="43">
        <v>4842</v>
      </c>
      <c r="E18" s="34">
        <v>4467</v>
      </c>
      <c r="F18" s="43">
        <v>2256</v>
      </c>
      <c r="G18" s="34">
        <v>2253</v>
      </c>
      <c r="H18" s="43">
        <v>736</v>
      </c>
      <c r="I18" s="34">
        <v>418</v>
      </c>
      <c r="J18" s="34">
        <v>30</v>
      </c>
      <c r="K18" s="34">
        <v>418</v>
      </c>
      <c r="L18" s="34">
        <v>3</v>
      </c>
      <c r="M18" s="43">
        <v>800</v>
      </c>
      <c r="N18" s="34">
        <v>645</v>
      </c>
      <c r="O18" s="43">
        <v>1668</v>
      </c>
      <c r="P18" s="34">
        <v>1610</v>
      </c>
      <c r="Q18" s="53">
        <v>33</v>
      </c>
      <c r="R18" s="56">
        <v>29</v>
      </c>
      <c r="S18" s="80">
        <v>3508</v>
      </c>
      <c r="T18" s="56">
        <v>3501</v>
      </c>
      <c r="U18" s="55">
        <v>21</v>
      </c>
      <c r="V18" s="41">
        <v>17</v>
      </c>
      <c r="W18" s="38">
        <f t="shared" si="0"/>
        <v>3.6326530612244903</v>
      </c>
      <c r="X18" s="16">
        <f t="shared" si="1"/>
        <v>21.95918367346939</v>
      </c>
      <c r="Y18" s="16">
        <f t="shared" si="2"/>
        <v>10.231292517006803</v>
      </c>
      <c r="Z18" s="16">
        <f t="shared" si="3"/>
        <v>3.337868480725624</v>
      </c>
      <c r="AA18" s="16">
        <f t="shared" si="4"/>
        <v>0.1360544217687075</v>
      </c>
      <c r="AB18" s="16">
        <f t="shared" si="5"/>
        <v>1.8956916099773242</v>
      </c>
      <c r="AC18" s="24">
        <f t="shared" si="6"/>
        <v>1.3605442176870748E-2</v>
      </c>
      <c r="AD18" s="42">
        <f t="shared" si="7"/>
        <v>3.6281179138321997</v>
      </c>
      <c r="AE18" s="16">
        <f t="shared" si="8"/>
        <v>7.5646258503401365</v>
      </c>
      <c r="AF18" s="16">
        <f t="shared" si="9"/>
        <v>0.14965986394557823</v>
      </c>
      <c r="AG18" s="16">
        <f t="shared" si="10"/>
        <v>15.909297052154194</v>
      </c>
      <c r="AH18" s="39">
        <f t="shared" si="11"/>
        <v>68.458049886621325</v>
      </c>
    </row>
    <row r="19" spans="1:34" ht="15.75" thickBot="1" x14ac:dyDescent="0.3">
      <c r="A19" s="18" t="s">
        <v>42</v>
      </c>
      <c r="B19" s="43">
        <v>1038</v>
      </c>
      <c r="C19" s="34">
        <v>1006</v>
      </c>
      <c r="D19" s="43">
        <v>5479</v>
      </c>
      <c r="E19" s="34">
        <v>5147</v>
      </c>
      <c r="F19" s="43">
        <v>1908</v>
      </c>
      <c r="G19" s="34">
        <v>1997</v>
      </c>
      <c r="H19" s="43">
        <v>805</v>
      </c>
      <c r="I19" s="34">
        <v>547</v>
      </c>
      <c r="J19" s="34">
        <v>43</v>
      </c>
      <c r="K19" s="34">
        <v>304</v>
      </c>
      <c r="L19" s="34">
        <v>3</v>
      </c>
      <c r="M19" s="43">
        <v>1809</v>
      </c>
      <c r="N19" s="34">
        <v>1295</v>
      </c>
      <c r="O19" s="43">
        <v>1925</v>
      </c>
      <c r="P19" s="34">
        <v>1683</v>
      </c>
      <c r="Q19" s="53">
        <v>50</v>
      </c>
      <c r="R19" s="56">
        <v>44</v>
      </c>
      <c r="S19" s="80">
        <v>2841</v>
      </c>
      <c r="T19" s="56">
        <v>2795</v>
      </c>
      <c r="U19" s="55">
        <v>20</v>
      </c>
      <c r="V19" s="41">
        <v>16</v>
      </c>
      <c r="W19" s="38">
        <f t="shared" si="0"/>
        <v>4.9428571428571431</v>
      </c>
      <c r="X19" s="16">
        <f t="shared" si="1"/>
        <v>26.090476190476188</v>
      </c>
      <c r="Y19" s="16">
        <f t="shared" si="2"/>
        <v>9.0857142857142854</v>
      </c>
      <c r="Z19" s="16">
        <f t="shared" si="3"/>
        <v>3.8333333333333335</v>
      </c>
      <c r="AA19" s="16">
        <f t="shared" si="4"/>
        <v>0.20476190476190476</v>
      </c>
      <c r="AB19" s="16">
        <f t="shared" si="5"/>
        <v>1.4476190476190476</v>
      </c>
      <c r="AC19" s="24">
        <f t="shared" si="6"/>
        <v>1.4285714285714285E-2</v>
      </c>
      <c r="AD19" s="42">
        <f t="shared" si="7"/>
        <v>8.6142857142857139</v>
      </c>
      <c r="AE19" s="16">
        <f t="shared" si="8"/>
        <v>9.1666666666666661</v>
      </c>
      <c r="AF19" s="16">
        <f t="shared" si="9"/>
        <v>0.23809523809523808</v>
      </c>
      <c r="AG19" s="16">
        <f t="shared" si="10"/>
        <v>13.52857142857143</v>
      </c>
      <c r="AH19" s="39">
        <f t="shared" si="11"/>
        <v>77.166666666666671</v>
      </c>
    </row>
    <row r="20" spans="1:34" ht="15.75" thickBot="1" x14ac:dyDescent="0.3">
      <c r="A20" s="18" t="s">
        <v>43</v>
      </c>
      <c r="B20" s="43">
        <v>149</v>
      </c>
      <c r="C20" s="34">
        <v>151</v>
      </c>
      <c r="D20" s="43">
        <v>750</v>
      </c>
      <c r="E20" s="34">
        <v>736</v>
      </c>
      <c r="F20" s="43">
        <v>314</v>
      </c>
      <c r="G20" s="34">
        <v>316</v>
      </c>
      <c r="H20" s="43">
        <v>107</v>
      </c>
      <c r="I20" s="34">
        <v>54</v>
      </c>
      <c r="J20" s="34">
        <v>3</v>
      </c>
      <c r="K20" s="34">
        <v>69</v>
      </c>
      <c r="L20" s="34">
        <v>1</v>
      </c>
      <c r="M20" s="43">
        <v>172</v>
      </c>
      <c r="N20" s="34">
        <v>172</v>
      </c>
      <c r="O20" s="43">
        <v>264</v>
      </c>
      <c r="P20" s="34">
        <v>267</v>
      </c>
      <c r="Q20" s="53">
        <v>15</v>
      </c>
      <c r="R20" s="56">
        <v>16</v>
      </c>
      <c r="S20" s="80">
        <v>340</v>
      </c>
      <c r="T20" s="56">
        <v>340</v>
      </c>
      <c r="U20" s="55">
        <v>6</v>
      </c>
      <c r="V20" s="41">
        <v>6</v>
      </c>
      <c r="W20" s="38">
        <f t="shared" si="0"/>
        <v>2.3650793650793651</v>
      </c>
      <c r="X20" s="16">
        <f t="shared" si="1"/>
        <v>11.904761904761905</v>
      </c>
      <c r="Y20" s="16">
        <f t="shared" si="2"/>
        <v>4.9841269841269842</v>
      </c>
      <c r="Z20" s="16">
        <f t="shared" si="3"/>
        <v>1.6984126984126984</v>
      </c>
      <c r="AA20" s="16">
        <f t="shared" si="4"/>
        <v>4.7619047619047616E-2</v>
      </c>
      <c r="AB20" s="16">
        <f t="shared" si="5"/>
        <v>1.0952380952380953</v>
      </c>
      <c r="AC20" s="24">
        <f t="shared" si="6"/>
        <v>1.5873015873015872E-2</v>
      </c>
      <c r="AD20" s="42">
        <f t="shared" si="7"/>
        <v>2.7301587301587302</v>
      </c>
      <c r="AE20" s="16">
        <f t="shared" si="8"/>
        <v>4.1904761904761907</v>
      </c>
      <c r="AF20" s="16">
        <f t="shared" si="9"/>
        <v>0.23809523809523808</v>
      </c>
      <c r="AG20" s="16">
        <f t="shared" si="10"/>
        <v>5.3968253968253963</v>
      </c>
      <c r="AH20" s="39">
        <f t="shared" si="11"/>
        <v>34.666666666666664</v>
      </c>
    </row>
    <row r="21" spans="1:34" ht="15.75" thickBot="1" x14ac:dyDescent="0.3">
      <c r="A21" s="18" t="s">
        <v>44</v>
      </c>
      <c r="B21" s="43">
        <v>406</v>
      </c>
      <c r="C21" s="34">
        <v>404</v>
      </c>
      <c r="D21" s="43">
        <v>3805</v>
      </c>
      <c r="E21" s="34">
        <v>3785</v>
      </c>
      <c r="F21" s="43">
        <v>1320</v>
      </c>
      <c r="G21" s="34">
        <v>1314</v>
      </c>
      <c r="H21" s="43">
        <v>919</v>
      </c>
      <c r="I21" s="34">
        <v>547</v>
      </c>
      <c r="J21" s="34">
        <v>28</v>
      </c>
      <c r="K21" s="34">
        <v>297</v>
      </c>
      <c r="L21" s="34">
        <v>1</v>
      </c>
      <c r="M21" s="43">
        <v>255</v>
      </c>
      <c r="N21" s="34">
        <v>275</v>
      </c>
      <c r="O21" s="43">
        <v>1546</v>
      </c>
      <c r="P21" s="34">
        <v>1534</v>
      </c>
      <c r="Q21" s="53">
        <v>29</v>
      </c>
      <c r="R21" s="56">
        <v>30</v>
      </c>
      <c r="S21" s="80">
        <v>4358</v>
      </c>
      <c r="T21" s="56">
        <v>4360</v>
      </c>
      <c r="U21" s="55">
        <v>18</v>
      </c>
      <c r="V21" s="41">
        <v>16</v>
      </c>
      <c r="W21" s="38">
        <f t="shared" si="0"/>
        <v>2.1481481481481484</v>
      </c>
      <c r="X21" s="16">
        <f t="shared" si="1"/>
        <v>20.132275132275133</v>
      </c>
      <c r="Y21" s="16">
        <f t="shared" si="2"/>
        <v>6.9841269841269833</v>
      </c>
      <c r="Z21" s="16">
        <f t="shared" si="3"/>
        <v>4.8624338624338623</v>
      </c>
      <c r="AA21" s="16">
        <f t="shared" si="4"/>
        <v>0.14814814814814814</v>
      </c>
      <c r="AB21" s="16">
        <f t="shared" si="5"/>
        <v>1.5714285714285714</v>
      </c>
      <c r="AC21" s="24">
        <f t="shared" si="6"/>
        <v>5.2910052910052907E-3</v>
      </c>
      <c r="AD21" s="42">
        <f t="shared" si="7"/>
        <v>1.3492063492063491</v>
      </c>
      <c r="AE21" s="16">
        <f t="shared" si="8"/>
        <v>8.1798941798941804</v>
      </c>
      <c r="AF21" s="16">
        <f t="shared" si="9"/>
        <v>0.15343915343915343</v>
      </c>
      <c r="AG21" s="16">
        <f t="shared" si="10"/>
        <v>23.058201058201057</v>
      </c>
      <c r="AH21" s="39">
        <f t="shared" si="11"/>
        <v>68.592592592592581</v>
      </c>
    </row>
    <row r="22" spans="1:34" ht="15.75" thickBot="1" x14ac:dyDescent="0.3">
      <c r="A22" s="18" t="s">
        <v>45</v>
      </c>
      <c r="B22" s="43">
        <v>403</v>
      </c>
      <c r="C22" s="34">
        <v>419</v>
      </c>
      <c r="D22" s="43">
        <v>1791</v>
      </c>
      <c r="E22" s="34">
        <v>1624</v>
      </c>
      <c r="F22" s="43">
        <v>1258</v>
      </c>
      <c r="G22" s="34">
        <v>1262</v>
      </c>
      <c r="H22" s="43">
        <v>568</v>
      </c>
      <c r="I22" s="34">
        <v>296</v>
      </c>
      <c r="J22" s="34">
        <v>14</v>
      </c>
      <c r="K22" s="34">
        <v>101</v>
      </c>
      <c r="L22" s="34">
        <v>1</v>
      </c>
      <c r="M22" s="43">
        <v>203</v>
      </c>
      <c r="N22" s="34">
        <v>219</v>
      </c>
      <c r="O22" s="43">
        <v>876</v>
      </c>
      <c r="P22" s="34">
        <v>899</v>
      </c>
      <c r="Q22" s="53">
        <v>25</v>
      </c>
      <c r="R22" s="56">
        <v>23</v>
      </c>
      <c r="S22" s="80">
        <v>1820</v>
      </c>
      <c r="T22" s="56">
        <v>1844</v>
      </c>
      <c r="U22" s="55">
        <v>15</v>
      </c>
      <c r="V22" s="41">
        <v>14</v>
      </c>
      <c r="W22" s="38">
        <f t="shared" si="0"/>
        <v>2.558730158730159</v>
      </c>
      <c r="X22" s="16">
        <f t="shared" si="1"/>
        <v>11.371428571428572</v>
      </c>
      <c r="Y22" s="16">
        <f t="shared" si="2"/>
        <v>7.9873015873015865</v>
      </c>
      <c r="Z22" s="16">
        <f t="shared" si="3"/>
        <v>3.6063492063492064</v>
      </c>
      <c r="AA22" s="16">
        <f t="shared" si="4"/>
        <v>8.8888888888888892E-2</v>
      </c>
      <c r="AB22" s="16">
        <f t="shared" si="5"/>
        <v>0.64126984126984132</v>
      </c>
      <c r="AC22" s="24">
        <f t="shared" si="6"/>
        <v>6.3492063492063492E-3</v>
      </c>
      <c r="AD22" s="42">
        <f t="shared" si="7"/>
        <v>1.288888888888889</v>
      </c>
      <c r="AE22" s="16">
        <f t="shared" si="8"/>
        <v>5.5619047619047617</v>
      </c>
      <c r="AF22" s="16">
        <f t="shared" si="9"/>
        <v>0.15873015873015875</v>
      </c>
      <c r="AG22" s="16">
        <f t="shared" si="10"/>
        <v>11.555555555555555</v>
      </c>
      <c r="AH22" s="39">
        <f t="shared" si="11"/>
        <v>44.82539682539683</v>
      </c>
    </row>
    <row r="23" spans="1:34" ht="15.75" thickBot="1" x14ac:dyDescent="0.3">
      <c r="A23" s="18" t="s">
        <v>46</v>
      </c>
      <c r="B23" s="43">
        <v>955</v>
      </c>
      <c r="C23" s="34">
        <v>872</v>
      </c>
      <c r="D23" s="43">
        <v>6612</v>
      </c>
      <c r="E23" s="34">
        <v>6736</v>
      </c>
      <c r="F23" s="43">
        <v>2421</v>
      </c>
      <c r="G23" s="34">
        <v>2491</v>
      </c>
      <c r="H23" s="43">
        <v>1742</v>
      </c>
      <c r="I23" s="34">
        <v>920</v>
      </c>
      <c r="J23" s="34">
        <v>29</v>
      </c>
      <c r="K23" s="34">
        <v>470</v>
      </c>
      <c r="L23" s="34">
        <v>4</v>
      </c>
      <c r="M23" s="43">
        <v>954</v>
      </c>
      <c r="N23" s="34">
        <v>1103</v>
      </c>
      <c r="O23" s="43">
        <v>3748</v>
      </c>
      <c r="P23" s="34">
        <v>3609</v>
      </c>
      <c r="Q23" s="53">
        <v>15</v>
      </c>
      <c r="R23" s="56">
        <v>11</v>
      </c>
      <c r="S23" s="80">
        <v>2494</v>
      </c>
      <c r="T23" s="56">
        <v>2509</v>
      </c>
      <c r="U23" s="55">
        <v>27</v>
      </c>
      <c r="V23" s="41">
        <v>25</v>
      </c>
      <c r="W23" s="38">
        <f t="shared" si="0"/>
        <v>3.3686067019400356</v>
      </c>
      <c r="X23" s="16">
        <f t="shared" si="1"/>
        <v>23.322751322751323</v>
      </c>
      <c r="Y23" s="16">
        <f t="shared" si="2"/>
        <v>8.5396825396825395</v>
      </c>
      <c r="Z23" s="16">
        <f t="shared" si="3"/>
        <v>6.1446208112874778</v>
      </c>
      <c r="AA23" s="16">
        <f t="shared" si="4"/>
        <v>0.10229276895943563</v>
      </c>
      <c r="AB23" s="16">
        <f t="shared" si="5"/>
        <v>1.6578483245149913</v>
      </c>
      <c r="AC23" s="24">
        <f t="shared" si="6"/>
        <v>1.4109347442680775E-2</v>
      </c>
      <c r="AD23" s="42">
        <f t="shared" si="7"/>
        <v>3.3650793650793651</v>
      </c>
      <c r="AE23" s="16">
        <f t="shared" si="8"/>
        <v>13.220458553791886</v>
      </c>
      <c r="AF23" s="16">
        <f t="shared" si="9"/>
        <v>5.2910052910052914E-2</v>
      </c>
      <c r="AG23" s="16">
        <f t="shared" si="10"/>
        <v>8.7971781305114636</v>
      </c>
      <c r="AH23" s="39">
        <f t="shared" si="11"/>
        <v>68.585537918871253</v>
      </c>
    </row>
    <row r="24" spans="1:34" ht="15.75" thickBot="1" x14ac:dyDescent="0.3">
      <c r="A24" s="19" t="s">
        <v>47</v>
      </c>
      <c r="B24" s="43">
        <v>960</v>
      </c>
      <c r="C24" s="34">
        <v>870</v>
      </c>
      <c r="D24" s="43">
        <v>6620</v>
      </c>
      <c r="E24" s="34">
        <v>6351</v>
      </c>
      <c r="F24" s="43">
        <v>1752</v>
      </c>
      <c r="G24" s="34">
        <v>1730</v>
      </c>
      <c r="H24" s="43">
        <v>966</v>
      </c>
      <c r="I24" s="34">
        <v>465</v>
      </c>
      <c r="J24" s="34">
        <v>38</v>
      </c>
      <c r="K24" s="34">
        <v>687</v>
      </c>
      <c r="L24" s="34">
        <v>7</v>
      </c>
      <c r="M24" s="43">
        <v>1879</v>
      </c>
      <c r="N24" s="34">
        <v>1681</v>
      </c>
      <c r="O24" s="43">
        <v>1362</v>
      </c>
      <c r="P24" s="34">
        <v>1150</v>
      </c>
      <c r="Q24" s="53">
        <v>36</v>
      </c>
      <c r="R24" s="56">
        <v>33</v>
      </c>
      <c r="S24" s="80">
        <v>5334</v>
      </c>
      <c r="T24" s="56">
        <v>5292</v>
      </c>
      <c r="U24" s="55">
        <v>29</v>
      </c>
      <c r="V24" s="41">
        <v>24</v>
      </c>
      <c r="W24" s="38">
        <f t="shared" si="0"/>
        <v>3.1527093596059115</v>
      </c>
      <c r="X24" s="16">
        <f t="shared" si="1"/>
        <v>21.740558292282429</v>
      </c>
      <c r="Y24" s="16">
        <f t="shared" si="2"/>
        <v>5.7536945812807883</v>
      </c>
      <c r="Z24" s="16">
        <f t="shared" si="3"/>
        <v>3.1724137931034484</v>
      </c>
      <c r="AA24" s="16">
        <f t="shared" si="4"/>
        <v>0.12479474548440066</v>
      </c>
      <c r="AB24" s="16">
        <f t="shared" si="5"/>
        <v>2.2561576354679804</v>
      </c>
      <c r="AC24" s="24">
        <f t="shared" si="6"/>
        <v>2.2988505747126436E-2</v>
      </c>
      <c r="AD24" s="42">
        <f t="shared" si="7"/>
        <v>6.1707717569786533</v>
      </c>
      <c r="AE24" s="16">
        <f t="shared" si="8"/>
        <v>4.472906403940887</v>
      </c>
      <c r="AF24" s="16">
        <f t="shared" si="9"/>
        <v>0.11822660098522168</v>
      </c>
      <c r="AG24" s="16">
        <f t="shared" si="10"/>
        <v>17.517241379310345</v>
      </c>
      <c r="AH24" s="39">
        <f t="shared" si="11"/>
        <v>64.502463054187189</v>
      </c>
    </row>
    <row r="25" spans="1:34" ht="15.75" thickBot="1" x14ac:dyDescent="0.3">
      <c r="A25" s="18" t="s">
        <v>48</v>
      </c>
      <c r="B25" s="43">
        <v>367</v>
      </c>
      <c r="C25" s="34">
        <v>333</v>
      </c>
      <c r="D25" s="43">
        <v>3650</v>
      </c>
      <c r="E25" s="34">
        <v>3453</v>
      </c>
      <c r="F25" s="43">
        <v>764</v>
      </c>
      <c r="G25" s="34">
        <v>787</v>
      </c>
      <c r="H25" s="43">
        <v>399</v>
      </c>
      <c r="I25" s="34">
        <v>188</v>
      </c>
      <c r="J25" s="34">
        <v>15</v>
      </c>
      <c r="K25" s="34">
        <v>169</v>
      </c>
      <c r="L25" s="34">
        <v>32</v>
      </c>
      <c r="M25" s="43">
        <v>1518</v>
      </c>
      <c r="N25" s="34">
        <v>1492</v>
      </c>
      <c r="O25" s="43">
        <v>2074</v>
      </c>
      <c r="P25" s="34">
        <v>1933</v>
      </c>
      <c r="Q25" s="53">
        <v>49</v>
      </c>
      <c r="R25" s="56">
        <v>57</v>
      </c>
      <c r="S25" s="80">
        <v>3538</v>
      </c>
      <c r="T25" s="56">
        <v>3503</v>
      </c>
      <c r="U25" s="55">
        <v>17</v>
      </c>
      <c r="V25" s="41">
        <v>16</v>
      </c>
      <c r="W25" s="38">
        <f t="shared" si="0"/>
        <v>2.0560224089635857</v>
      </c>
      <c r="X25" s="16">
        <f t="shared" si="1"/>
        <v>20.448179271708685</v>
      </c>
      <c r="Y25" s="16">
        <f t="shared" si="2"/>
        <v>4.2801120448179271</v>
      </c>
      <c r="Z25" s="16">
        <f t="shared" si="3"/>
        <v>2.2352941176470589</v>
      </c>
      <c r="AA25" s="16">
        <f t="shared" si="4"/>
        <v>8.4033613445378144E-2</v>
      </c>
      <c r="AB25" s="16">
        <f t="shared" si="5"/>
        <v>0.9467787114845938</v>
      </c>
      <c r="AC25" s="24">
        <f t="shared" si="6"/>
        <v>0.17927170868347339</v>
      </c>
      <c r="AD25" s="42">
        <f t="shared" si="7"/>
        <v>8.5042016806722689</v>
      </c>
      <c r="AE25" s="16">
        <f t="shared" si="8"/>
        <v>11.619047619047619</v>
      </c>
      <c r="AF25" s="16">
        <f t="shared" si="9"/>
        <v>0.27450980392156865</v>
      </c>
      <c r="AG25" s="16">
        <f t="shared" si="10"/>
        <v>19.820728291316527</v>
      </c>
      <c r="AH25" s="39">
        <f t="shared" si="11"/>
        <v>70.448179271708682</v>
      </c>
    </row>
    <row r="26" spans="1:34" ht="15.75" thickBot="1" x14ac:dyDescent="0.3">
      <c r="A26" s="18" t="s">
        <v>49</v>
      </c>
      <c r="B26" s="43">
        <v>423</v>
      </c>
      <c r="C26" s="34">
        <v>433</v>
      </c>
      <c r="D26" s="43">
        <v>3552</v>
      </c>
      <c r="E26" s="34">
        <v>3331</v>
      </c>
      <c r="F26" s="43">
        <v>1440</v>
      </c>
      <c r="G26" s="34">
        <v>1469</v>
      </c>
      <c r="H26" s="43">
        <v>1029</v>
      </c>
      <c r="I26" s="34">
        <v>427</v>
      </c>
      <c r="J26" s="34">
        <v>18</v>
      </c>
      <c r="K26" s="34">
        <v>190</v>
      </c>
      <c r="L26" s="34">
        <v>2</v>
      </c>
      <c r="M26" s="43">
        <v>895</v>
      </c>
      <c r="N26" s="34">
        <v>818</v>
      </c>
      <c r="O26" s="43">
        <v>1756</v>
      </c>
      <c r="P26" s="34">
        <v>1660</v>
      </c>
      <c r="Q26" s="53">
        <v>32</v>
      </c>
      <c r="R26" s="56">
        <v>26</v>
      </c>
      <c r="S26" s="80">
        <v>1804</v>
      </c>
      <c r="T26" s="56">
        <v>1813</v>
      </c>
      <c r="U26" s="55">
        <v>16</v>
      </c>
      <c r="V26" s="41">
        <v>14</v>
      </c>
      <c r="W26" s="38">
        <f t="shared" si="0"/>
        <v>2.5178571428571428</v>
      </c>
      <c r="X26" s="16">
        <f t="shared" si="1"/>
        <v>21.142857142857142</v>
      </c>
      <c r="Y26" s="16">
        <f t="shared" si="2"/>
        <v>8.5714285714285712</v>
      </c>
      <c r="Z26" s="16">
        <f t="shared" si="3"/>
        <v>6.125</v>
      </c>
      <c r="AA26" s="16">
        <f t="shared" si="4"/>
        <v>0.10714285714285714</v>
      </c>
      <c r="AB26" s="16">
        <f t="shared" si="5"/>
        <v>1.1309523809523809</v>
      </c>
      <c r="AC26" s="24">
        <f t="shared" si="6"/>
        <v>1.1904761904761904E-2</v>
      </c>
      <c r="AD26" s="42">
        <f t="shared" si="7"/>
        <v>5.3273809523809526</v>
      </c>
      <c r="AE26" s="16">
        <f t="shared" si="8"/>
        <v>10.452380952380953</v>
      </c>
      <c r="AF26" s="16">
        <f t="shared" si="9"/>
        <v>0.19047619047619047</v>
      </c>
      <c r="AG26" s="16">
        <f t="shared" si="10"/>
        <v>10.738095238095237</v>
      </c>
      <c r="AH26" s="39">
        <f t="shared" si="11"/>
        <v>66.31547619047619</v>
      </c>
    </row>
    <row r="27" spans="1:34" ht="15.75" thickBot="1" x14ac:dyDescent="0.3">
      <c r="A27" s="18" t="s">
        <v>50</v>
      </c>
      <c r="B27" s="43">
        <v>351</v>
      </c>
      <c r="C27" s="34">
        <v>340</v>
      </c>
      <c r="D27" s="43">
        <v>1675</v>
      </c>
      <c r="E27" s="34">
        <v>1620</v>
      </c>
      <c r="F27" s="43">
        <v>1030</v>
      </c>
      <c r="G27" s="34">
        <v>1066</v>
      </c>
      <c r="H27" s="43">
        <v>179</v>
      </c>
      <c r="I27" s="34">
        <v>136</v>
      </c>
      <c r="J27" s="34">
        <v>34</v>
      </c>
      <c r="K27" s="34">
        <v>98</v>
      </c>
      <c r="L27" s="34">
        <v>17</v>
      </c>
      <c r="M27" s="43">
        <v>518</v>
      </c>
      <c r="N27" s="34">
        <v>509</v>
      </c>
      <c r="O27" s="43">
        <v>590</v>
      </c>
      <c r="P27" s="34">
        <v>609</v>
      </c>
      <c r="Q27" s="53">
        <v>13</v>
      </c>
      <c r="R27" s="56">
        <v>15</v>
      </c>
      <c r="S27" s="80">
        <v>899</v>
      </c>
      <c r="T27" s="56">
        <v>879</v>
      </c>
      <c r="U27" s="55">
        <v>11</v>
      </c>
      <c r="V27" s="41">
        <v>10</v>
      </c>
      <c r="W27" s="38">
        <f t="shared" si="0"/>
        <v>3.0389610389610389</v>
      </c>
      <c r="X27" s="16">
        <f t="shared" si="1"/>
        <v>14.502164502164502</v>
      </c>
      <c r="Y27" s="16">
        <f t="shared" si="2"/>
        <v>8.9177489177489182</v>
      </c>
      <c r="Z27" s="16">
        <f t="shared" si="3"/>
        <v>1.5497835497835499</v>
      </c>
      <c r="AA27" s="16">
        <f t="shared" si="4"/>
        <v>0.29437229437229434</v>
      </c>
      <c r="AB27" s="16">
        <f t="shared" si="5"/>
        <v>0.8484848484848484</v>
      </c>
      <c r="AC27" s="24">
        <f t="shared" si="6"/>
        <v>0.14718614718614717</v>
      </c>
      <c r="AD27" s="42">
        <f t="shared" si="7"/>
        <v>4.4848484848484853</v>
      </c>
      <c r="AE27" s="16">
        <f t="shared" si="8"/>
        <v>5.108225108225108</v>
      </c>
      <c r="AF27" s="16">
        <f t="shared" si="9"/>
        <v>0.11255411255411256</v>
      </c>
      <c r="AG27" s="16">
        <f t="shared" si="10"/>
        <v>7.783549783549784</v>
      </c>
      <c r="AH27" s="39">
        <f t="shared" si="11"/>
        <v>46.787878787878789</v>
      </c>
    </row>
    <row r="28" spans="1:34" ht="15.75" thickBot="1" x14ac:dyDescent="0.3">
      <c r="A28" s="20" t="s">
        <v>51</v>
      </c>
      <c r="B28" s="43">
        <v>1156</v>
      </c>
      <c r="C28" s="34">
        <v>1105</v>
      </c>
      <c r="D28" s="43">
        <v>8305</v>
      </c>
      <c r="E28" s="34">
        <v>7282</v>
      </c>
      <c r="F28" s="43">
        <v>3477</v>
      </c>
      <c r="G28" s="34">
        <v>3489</v>
      </c>
      <c r="H28" s="43">
        <v>1150</v>
      </c>
      <c r="I28" s="34">
        <v>740</v>
      </c>
      <c r="J28" s="34">
        <v>57</v>
      </c>
      <c r="K28" s="34">
        <v>838</v>
      </c>
      <c r="L28" s="34">
        <v>3</v>
      </c>
      <c r="M28" s="43">
        <v>1256</v>
      </c>
      <c r="N28" s="34">
        <v>1117</v>
      </c>
      <c r="O28" s="43">
        <v>1782</v>
      </c>
      <c r="P28" s="34">
        <v>1559</v>
      </c>
      <c r="Q28" s="53">
        <v>19</v>
      </c>
      <c r="R28" s="56">
        <v>20</v>
      </c>
      <c r="S28" s="80">
        <v>5119</v>
      </c>
      <c r="T28" s="56">
        <v>5156</v>
      </c>
      <c r="U28" s="55">
        <v>30</v>
      </c>
      <c r="V28" s="41">
        <v>27</v>
      </c>
      <c r="W28" s="38">
        <f t="shared" si="0"/>
        <v>3.6698412698412697</v>
      </c>
      <c r="X28" s="16">
        <f t="shared" si="1"/>
        <v>26.365079365079364</v>
      </c>
      <c r="Y28" s="16">
        <f t="shared" si="2"/>
        <v>11.038095238095238</v>
      </c>
      <c r="Z28" s="16">
        <f t="shared" si="3"/>
        <v>3.6507936507936511</v>
      </c>
      <c r="AA28" s="16">
        <f t="shared" si="4"/>
        <v>0.18095238095238095</v>
      </c>
      <c r="AB28" s="16">
        <f t="shared" si="5"/>
        <v>2.6603174603174602</v>
      </c>
      <c r="AC28" s="24">
        <f t="shared" si="6"/>
        <v>9.5238095238095247E-3</v>
      </c>
      <c r="AD28" s="42">
        <f t="shared" si="7"/>
        <v>3.9873015873015873</v>
      </c>
      <c r="AE28" s="16">
        <f t="shared" si="8"/>
        <v>5.6571428571428566</v>
      </c>
      <c r="AF28" s="16">
        <f t="shared" si="9"/>
        <v>6.0317460317460311E-2</v>
      </c>
      <c r="AG28" s="16">
        <f t="shared" si="10"/>
        <v>16.25079365079365</v>
      </c>
      <c r="AH28" s="39">
        <f t="shared" si="11"/>
        <v>73.530158730158732</v>
      </c>
    </row>
    <row r="29" spans="1:34" ht="15.75" thickBot="1" x14ac:dyDescent="0.3">
      <c r="A29" s="18" t="s">
        <v>52</v>
      </c>
      <c r="B29" s="43">
        <v>512</v>
      </c>
      <c r="C29" s="34">
        <v>510</v>
      </c>
      <c r="D29" s="43">
        <v>3364</v>
      </c>
      <c r="E29" s="34">
        <v>3159</v>
      </c>
      <c r="F29" s="43">
        <v>1577</v>
      </c>
      <c r="G29" s="34">
        <v>1595</v>
      </c>
      <c r="H29" s="43">
        <v>515</v>
      </c>
      <c r="I29" s="34">
        <v>411</v>
      </c>
      <c r="J29" s="34">
        <v>16</v>
      </c>
      <c r="K29" s="34">
        <v>170</v>
      </c>
      <c r="L29" s="34">
        <v>1</v>
      </c>
      <c r="M29" s="43">
        <v>664</v>
      </c>
      <c r="N29" s="34">
        <v>702</v>
      </c>
      <c r="O29" s="43">
        <v>1005</v>
      </c>
      <c r="P29" s="34">
        <v>1009</v>
      </c>
      <c r="Q29" s="53">
        <v>25</v>
      </c>
      <c r="R29" s="56">
        <v>23</v>
      </c>
      <c r="S29" s="80">
        <v>1897</v>
      </c>
      <c r="T29" s="56">
        <v>1901</v>
      </c>
      <c r="U29" s="55">
        <v>14</v>
      </c>
      <c r="V29" s="41">
        <v>14</v>
      </c>
      <c r="W29" s="38">
        <f t="shared" si="0"/>
        <v>3.4829931972789114</v>
      </c>
      <c r="X29" s="16">
        <f t="shared" si="1"/>
        <v>22.884353741496597</v>
      </c>
      <c r="Y29" s="16">
        <f t="shared" si="2"/>
        <v>10.727891156462585</v>
      </c>
      <c r="Z29" s="16">
        <f t="shared" si="3"/>
        <v>3.5034013605442178</v>
      </c>
      <c r="AA29" s="16">
        <f t="shared" si="4"/>
        <v>0.10884353741496598</v>
      </c>
      <c r="AB29" s="16">
        <f t="shared" si="5"/>
        <v>1.1564625850340136</v>
      </c>
      <c r="AC29" s="24">
        <f t="shared" si="6"/>
        <v>6.8027210884353739E-3</v>
      </c>
      <c r="AD29" s="42">
        <f t="shared" si="7"/>
        <v>4.517006802721089</v>
      </c>
      <c r="AE29" s="16">
        <f t="shared" si="8"/>
        <v>6.8367346938775517</v>
      </c>
      <c r="AF29" s="16">
        <f t="shared" si="9"/>
        <v>0.17006802721088438</v>
      </c>
      <c r="AG29" s="16">
        <f t="shared" si="10"/>
        <v>12.904761904761905</v>
      </c>
      <c r="AH29" s="39">
        <f t="shared" si="11"/>
        <v>66.299319727891159</v>
      </c>
    </row>
    <row r="30" spans="1:34" ht="15.75" thickBot="1" x14ac:dyDescent="0.3">
      <c r="A30" s="18" t="s">
        <v>53</v>
      </c>
      <c r="B30" s="43">
        <v>184</v>
      </c>
      <c r="C30" s="34">
        <v>171</v>
      </c>
      <c r="D30" s="43">
        <v>714</v>
      </c>
      <c r="E30" s="34">
        <v>674</v>
      </c>
      <c r="F30" s="43">
        <v>780</v>
      </c>
      <c r="G30" s="34">
        <v>801</v>
      </c>
      <c r="H30" s="43">
        <v>275</v>
      </c>
      <c r="I30" s="34">
        <v>191</v>
      </c>
      <c r="J30" s="34">
        <v>9</v>
      </c>
      <c r="K30" s="34">
        <v>63</v>
      </c>
      <c r="L30" s="34">
        <v>21</v>
      </c>
      <c r="M30" s="43">
        <v>263</v>
      </c>
      <c r="N30" s="34">
        <v>262</v>
      </c>
      <c r="O30" s="43">
        <v>209</v>
      </c>
      <c r="P30" s="34">
        <v>212</v>
      </c>
      <c r="Q30" s="53">
        <v>9</v>
      </c>
      <c r="R30" s="56">
        <v>8</v>
      </c>
      <c r="S30" s="80">
        <v>640</v>
      </c>
      <c r="T30" s="56">
        <v>644</v>
      </c>
      <c r="U30" s="55">
        <v>5</v>
      </c>
      <c r="V30" s="41">
        <v>4</v>
      </c>
      <c r="W30" s="38">
        <f t="shared" si="0"/>
        <v>3.5047619047619043</v>
      </c>
      <c r="X30" s="16">
        <f t="shared" si="1"/>
        <v>13.600000000000001</v>
      </c>
      <c r="Y30" s="16">
        <f t="shared" si="2"/>
        <v>14.857142857142858</v>
      </c>
      <c r="Z30" s="16">
        <f t="shared" si="3"/>
        <v>5.2380952380952381</v>
      </c>
      <c r="AA30" s="16">
        <f t="shared" si="4"/>
        <v>0.17142857142857143</v>
      </c>
      <c r="AB30" s="16">
        <f t="shared" si="5"/>
        <v>1.2</v>
      </c>
      <c r="AC30" s="24">
        <f t="shared" si="6"/>
        <v>0.4</v>
      </c>
      <c r="AD30" s="42">
        <f t="shared" si="7"/>
        <v>5.0095238095238095</v>
      </c>
      <c r="AE30" s="16">
        <f t="shared" si="8"/>
        <v>3.9809523809523806</v>
      </c>
      <c r="AF30" s="16">
        <f t="shared" si="9"/>
        <v>0.17142857142857143</v>
      </c>
      <c r="AG30" s="16">
        <f t="shared" si="10"/>
        <v>12.19047619047619</v>
      </c>
      <c r="AH30" s="39">
        <f t="shared" si="11"/>
        <v>60.323809523809523</v>
      </c>
    </row>
    <row r="31" spans="1:34" ht="15.75" thickBot="1" x14ac:dyDescent="0.3">
      <c r="A31" s="18" t="s">
        <v>54</v>
      </c>
      <c r="B31" s="43">
        <v>395</v>
      </c>
      <c r="C31" s="34">
        <v>390</v>
      </c>
      <c r="D31" s="43">
        <v>3183</v>
      </c>
      <c r="E31" s="34">
        <v>3271</v>
      </c>
      <c r="F31" s="43">
        <v>1167</v>
      </c>
      <c r="G31" s="34">
        <v>1177</v>
      </c>
      <c r="H31" s="43">
        <v>754</v>
      </c>
      <c r="I31" s="34">
        <v>324</v>
      </c>
      <c r="J31" s="34">
        <v>35</v>
      </c>
      <c r="K31" s="34">
        <v>153</v>
      </c>
      <c r="L31" s="34">
        <v>1</v>
      </c>
      <c r="M31" s="43">
        <v>1394</v>
      </c>
      <c r="N31" s="34">
        <v>1405</v>
      </c>
      <c r="O31" s="43">
        <v>1217</v>
      </c>
      <c r="P31" s="34">
        <v>1092</v>
      </c>
      <c r="Q31" s="53">
        <v>48</v>
      </c>
      <c r="R31" s="56">
        <v>43</v>
      </c>
      <c r="S31" s="80">
        <v>6647</v>
      </c>
      <c r="T31" s="56">
        <v>6623</v>
      </c>
      <c r="U31" s="55">
        <v>19</v>
      </c>
      <c r="V31" s="41">
        <v>19</v>
      </c>
      <c r="W31" s="38">
        <f t="shared" si="0"/>
        <v>1.9799498746867168</v>
      </c>
      <c r="X31" s="16">
        <f t="shared" si="1"/>
        <v>15.954887218045112</v>
      </c>
      <c r="Y31" s="16">
        <f t="shared" si="2"/>
        <v>5.8496240601503757</v>
      </c>
      <c r="Z31" s="16">
        <f t="shared" si="3"/>
        <v>3.7794486215538847</v>
      </c>
      <c r="AA31" s="16">
        <f t="shared" si="4"/>
        <v>0.17543859649122806</v>
      </c>
      <c r="AB31" s="16">
        <f t="shared" si="5"/>
        <v>0.76691729323308266</v>
      </c>
      <c r="AC31" s="24">
        <f t="shared" si="6"/>
        <v>5.0125313283208017E-3</v>
      </c>
      <c r="AD31" s="42">
        <f t="shared" si="7"/>
        <v>6.9874686716791974</v>
      </c>
      <c r="AE31" s="16">
        <f t="shared" si="8"/>
        <v>6.1002506265664165</v>
      </c>
      <c r="AF31" s="16">
        <f t="shared" si="9"/>
        <v>0.24060150375939848</v>
      </c>
      <c r="AG31" s="16">
        <f t="shared" si="10"/>
        <v>33.318295739348372</v>
      </c>
      <c r="AH31" s="39">
        <f t="shared" si="11"/>
        <v>75.15789473684211</v>
      </c>
    </row>
    <row r="32" spans="1:34" ht="15.75" thickBot="1" x14ac:dyDescent="0.3">
      <c r="A32" s="18" t="s">
        <v>55</v>
      </c>
      <c r="B32" s="43">
        <v>1114</v>
      </c>
      <c r="C32" s="34">
        <v>1176</v>
      </c>
      <c r="D32" s="43">
        <v>6058</v>
      </c>
      <c r="E32" s="34">
        <v>5280</v>
      </c>
      <c r="F32" s="43">
        <v>1360</v>
      </c>
      <c r="G32" s="34">
        <v>1377</v>
      </c>
      <c r="H32" s="43">
        <v>815</v>
      </c>
      <c r="I32" s="34">
        <v>485</v>
      </c>
      <c r="J32" s="34">
        <v>50</v>
      </c>
      <c r="K32" s="34">
        <v>422</v>
      </c>
      <c r="L32" s="34">
        <v>9</v>
      </c>
      <c r="M32" s="43">
        <v>1392</v>
      </c>
      <c r="N32" s="34">
        <v>1266</v>
      </c>
      <c r="O32" s="43">
        <v>2609</v>
      </c>
      <c r="P32" s="34">
        <v>2379</v>
      </c>
      <c r="Q32" s="67">
        <v>25</v>
      </c>
      <c r="R32" s="68">
        <v>32</v>
      </c>
      <c r="S32" s="81">
        <v>3043</v>
      </c>
      <c r="T32" s="68">
        <v>3036</v>
      </c>
      <c r="U32" s="69">
        <v>28</v>
      </c>
      <c r="V32" s="41">
        <v>23</v>
      </c>
      <c r="W32" s="188">
        <f t="shared" si="0"/>
        <v>3.7891156462585034</v>
      </c>
      <c r="X32" s="189">
        <f t="shared" si="1"/>
        <v>20.605442176870749</v>
      </c>
      <c r="Y32" s="189">
        <f t="shared" si="2"/>
        <v>4.6258503401360542</v>
      </c>
      <c r="Z32" s="189">
        <f t="shared" si="3"/>
        <v>2.7721088435374148</v>
      </c>
      <c r="AA32" s="189">
        <f t="shared" si="4"/>
        <v>0.17006802721088438</v>
      </c>
      <c r="AB32" s="189">
        <f t="shared" si="5"/>
        <v>1.435374149659864</v>
      </c>
      <c r="AC32" s="191">
        <f t="shared" si="6"/>
        <v>3.0612244897959186E-2</v>
      </c>
      <c r="AD32" s="192">
        <f t="shared" si="7"/>
        <v>4.7346938775510203</v>
      </c>
      <c r="AE32" s="189">
        <f t="shared" si="8"/>
        <v>8.8741496598639458</v>
      </c>
      <c r="AF32" s="189">
        <f t="shared" si="9"/>
        <v>8.5034013605442188E-2</v>
      </c>
      <c r="AG32" s="189">
        <f t="shared" si="10"/>
        <v>10.350340136054422</v>
      </c>
      <c r="AH32" s="39">
        <f t="shared" si="11"/>
        <v>57.47278911564625</v>
      </c>
    </row>
    <row r="33" spans="1:34" ht="15.75" thickBot="1" x14ac:dyDescent="0.3">
      <c r="A33" s="21" t="s">
        <v>56</v>
      </c>
      <c r="B33" s="6">
        <f>SUM(B11:B32)</f>
        <v>13784</v>
      </c>
      <c r="C33" s="15">
        <f>SUM(C11:C32)</f>
        <v>13344</v>
      </c>
      <c r="D33" s="15">
        <f>SUM(D11:D32)</f>
        <v>87121</v>
      </c>
      <c r="E33" s="15">
        <f>SUM(E11:E32)</f>
        <v>81495</v>
      </c>
      <c r="F33" s="35">
        <f>SUM(F11:F32)</f>
        <v>33234</v>
      </c>
      <c r="G33" s="15">
        <f>SUM(G11:G32)</f>
        <v>33636</v>
      </c>
      <c r="H33" s="30">
        <f>SUM(H11:H32)</f>
        <v>17253</v>
      </c>
      <c r="I33" s="30">
        <f>SUM(I11:I32)</f>
        <v>10717</v>
      </c>
      <c r="J33" s="33">
        <f>SUM(J11:J32)</f>
        <v>630</v>
      </c>
      <c r="K33" s="33">
        <f>SUM(K11:K32)</f>
        <v>6488</v>
      </c>
      <c r="L33" s="33">
        <f>SUM(L11:L32)</f>
        <v>246</v>
      </c>
      <c r="M33" s="6">
        <f>SUM(M11:M32)</f>
        <v>21255</v>
      </c>
      <c r="N33" s="15">
        <f>SUM(N11:N32)</f>
        <v>20033</v>
      </c>
      <c r="O33" s="15">
        <f>SUM(O11:O32)</f>
        <v>31075</v>
      </c>
      <c r="P33" s="15">
        <f>SUM(P11:P32)</f>
        <v>29517</v>
      </c>
      <c r="Q33" s="37">
        <f>SUM(Q11:Q32)</f>
        <v>558</v>
      </c>
      <c r="R33" s="70">
        <f>SUM(R11:R32)</f>
        <v>545</v>
      </c>
      <c r="S33" s="70">
        <f>SUM(S11:S32)</f>
        <v>64266</v>
      </c>
      <c r="T33" s="70">
        <f>SUM(T11:T32)</f>
        <v>64302</v>
      </c>
      <c r="U33" s="71">
        <f>SUM(U11:U32)</f>
        <v>417</v>
      </c>
      <c r="V33" s="66">
        <f>SUM(V11:V32)</f>
        <v>365</v>
      </c>
      <c r="W33" s="190">
        <f t="shared" si="0"/>
        <v>3.1481100833618818</v>
      </c>
      <c r="X33" s="39">
        <f>SUM(D33/U33/10.5)</f>
        <v>19.89745346579879</v>
      </c>
      <c r="Y33" s="7">
        <f t="shared" si="2"/>
        <v>7.5902706406303526</v>
      </c>
      <c r="Z33" s="7">
        <f t="shared" si="3"/>
        <v>3.9403905447070917</v>
      </c>
      <c r="AA33" s="7">
        <f t="shared" si="4"/>
        <v>0.14388489208633093</v>
      </c>
      <c r="AB33" s="7">
        <f t="shared" si="5"/>
        <v>1.4817859997716112</v>
      </c>
      <c r="AC33" s="25">
        <f t="shared" si="6"/>
        <v>5.6183624528948269E-2</v>
      </c>
      <c r="AD33" s="7">
        <f t="shared" si="7"/>
        <v>4.8544021925316887</v>
      </c>
      <c r="AE33" s="7">
        <f t="shared" si="8"/>
        <v>7.0971793993376719</v>
      </c>
      <c r="AF33" s="7">
        <f t="shared" si="9"/>
        <v>0.12744090441932168</v>
      </c>
      <c r="AG33" s="7">
        <f t="shared" si="10"/>
        <v>14.67762932511134</v>
      </c>
      <c r="AH33" s="193">
        <f t="shared" si="11"/>
        <v>63.014731072285031</v>
      </c>
    </row>
  </sheetData>
  <mergeCells count="72">
    <mergeCell ref="AH9:AH10"/>
    <mergeCell ref="J2:L5"/>
    <mergeCell ref="J6:J7"/>
    <mergeCell ref="L6:L7"/>
    <mergeCell ref="J9:J10"/>
    <mergeCell ref="K9:K10"/>
    <mergeCell ref="L9:L10"/>
    <mergeCell ref="R9:R10"/>
    <mergeCell ref="Q5:R5"/>
    <mergeCell ref="P6:P7"/>
    <mergeCell ref="O2:T4"/>
    <mergeCell ref="S5:T5"/>
    <mergeCell ref="S6:S7"/>
    <mergeCell ref="AA3:AC6"/>
    <mergeCell ref="AA9:AA10"/>
    <mergeCell ref="AB9:AB10"/>
    <mergeCell ref="F9:F10"/>
    <mergeCell ref="G9:G10"/>
    <mergeCell ref="H9:H10"/>
    <mergeCell ref="I9:I10"/>
    <mergeCell ref="U9:U10"/>
    <mergeCell ref="O9:O10"/>
    <mergeCell ref="P9:P10"/>
    <mergeCell ref="Q9:Q10"/>
    <mergeCell ref="M6:M7"/>
    <mergeCell ref="Z9:Z10"/>
    <mergeCell ref="V9:V10"/>
    <mergeCell ref="W9:W10"/>
    <mergeCell ref="X9:X10"/>
    <mergeCell ref="Y9:Y10"/>
    <mergeCell ref="M9:M10"/>
    <mergeCell ref="N9:N10"/>
    <mergeCell ref="U4:U7"/>
    <mergeCell ref="V4:V7"/>
    <mergeCell ref="O5:P5"/>
    <mergeCell ref="Q6:Q7"/>
    <mergeCell ref="R6:R7"/>
    <mergeCell ref="O6:O7"/>
    <mergeCell ref="N6:N7"/>
    <mergeCell ref="A1:AH1"/>
    <mergeCell ref="D2:E5"/>
    <mergeCell ref="F2:G5"/>
    <mergeCell ref="H2:I5"/>
    <mergeCell ref="M2:N5"/>
    <mergeCell ref="W2:AH2"/>
    <mergeCell ref="W3:W7"/>
    <mergeCell ref="X3:X7"/>
    <mergeCell ref="Y3:Y7"/>
    <mergeCell ref="U2:V3"/>
    <mergeCell ref="AD3:AD7"/>
    <mergeCell ref="AH3:AH7"/>
    <mergeCell ref="A2:A10"/>
    <mergeCell ref="B2:C5"/>
    <mergeCell ref="Z3:Z7"/>
    <mergeCell ref="G6:G7"/>
    <mergeCell ref="B6:B7"/>
    <mergeCell ref="C6:C7"/>
    <mergeCell ref="E6:E7"/>
    <mergeCell ref="D6:D7"/>
    <mergeCell ref="B9:B10"/>
    <mergeCell ref="C9:C10"/>
    <mergeCell ref="D9:D10"/>
    <mergeCell ref="E9:E10"/>
    <mergeCell ref="T6:T7"/>
    <mergeCell ref="S9:S10"/>
    <mergeCell ref="T9:T10"/>
    <mergeCell ref="AE3:AG6"/>
    <mergeCell ref="AG9:AG10"/>
    <mergeCell ref="AE9:AE10"/>
    <mergeCell ref="AF9:AF10"/>
    <mergeCell ref="AC9:AC10"/>
    <mergeCell ref="AD9:A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selection sqref="A1:AH33"/>
    </sheetView>
  </sheetViews>
  <sheetFormatPr defaultRowHeight="15" x14ac:dyDescent="0.25"/>
  <cols>
    <col min="1" max="1" width="22.140625" customWidth="1"/>
  </cols>
  <sheetData>
    <row r="1" spans="1:34" ht="16.5" thickBot="1" x14ac:dyDescent="0.3">
      <c r="A1" s="104" t="s">
        <v>59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  <c r="P1" s="105"/>
      <c r="Q1" s="105"/>
      <c r="R1" s="105"/>
      <c r="S1" s="105"/>
      <c r="T1" s="105"/>
      <c r="U1" s="105"/>
      <c r="V1" s="105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</row>
    <row r="2" spans="1:34" ht="15.75" customHeight="1" thickBot="1" x14ac:dyDescent="0.3">
      <c r="A2" s="143" t="s">
        <v>1</v>
      </c>
      <c r="B2" s="146" t="s">
        <v>2</v>
      </c>
      <c r="C2" s="107"/>
      <c r="D2" s="106" t="s">
        <v>3</v>
      </c>
      <c r="E2" s="107"/>
      <c r="F2" s="106" t="s">
        <v>4</v>
      </c>
      <c r="G2" s="112"/>
      <c r="H2" s="117" t="s">
        <v>5</v>
      </c>
      <c r="I2" s="112"/>
      <c r="J2" s="118" t="s">
        <v>60</v>
      </c>
      <c r="K2" s="228"/>
      <c r="L2" s="229"/>
      <c r="M2" s="118" t="s">
        <v>7</v>
      </c>
      <c r="N2" s="119"/>
      <c r="O2" s="86" t="s">
        <v>8</v>
      </c>
      <c r="P2" s="177"/>
      <c r="Q2" s="177"/>
      <c r="R2" s="177"/>
      <c r="S2" s="178"/>
      <c r="T2" s="88"/>
      <c r="U2" s="134" t="s">
        <v>9</v>
      </c>
      <c r="V2" s="135"/>
      <c r="W2" s="124" t="s">
        <v>61</v>
      </c>
      <c r="X2" s="125"/>
      <c r="Y2" s="125"/>
      <c r="Z2" s="125"/>
      <c r="AA2" s="125"/>
      <c r="AB2" s="125"/>
      <c r="AC2" s="125"/>
      <c r="AD2" s="125"/>
      <c r="AE2" s="126"/>
      <c r="AF2" s="126"/>
      <c r="AG2" s="126"/>
      <c r="AH2" s="127"/>
    </row>
    <row r="3" spans="1:34" x14ac:dyDescent="0.25">
      <c r="A3" s="144"/>
      <c r="B3" s="108"/>
      <c r="C3" s="109"/>
      <c r="D3" s="108"/>
      <c r="E3" s="109"/>
      <c r="F3" s="113"/>
      <c r="G3" s="114"/>
      <c r="H3" s="113"/>
      <c r="I3" s="114"/>
      <c r="J3" s="230"/>
      <c r="K3" s="231"/>
      <c r="L3" s="232"/>
      <c r="M3" s="120"/>
      <c r="N3" s="121"/>
      <c r="O3" s="179"/>
      <c r="P3" s="180"/>
      <c r="Q3" s="180"/>
      <c r="R3" s="180"/>
      <c r="S3" s="96"/>
      <c r="T3" s="91"/>
      <c r="U3" s="136"/>
      <c r="V3" s="137"/>
      <c r="W3" s="128" t="s">
        <v>11</v>
      </c>
      <c r="X3" s="131" t="s">
        <v>12</v>
      </c>
      <c r="Y3" s="131" t="s">
        <v>13</v>
      </c>
      <c r="Z3" s="147" t="s">
        <v>14</v>
      </c>
      <c r="AA3" s="182" t="s">
        <v>15</v>
      </c>
      <c r="AB3" s="183"/>
      <c r="AC3" s="140"/>
      <c r="AD3" s="118" t="s">
        <v>16</v>
      </c>
      <c r="AE3" s="86" t="s">
        <v>17</v>
      </c>
      <c r="AF3" s="87"/>
      <c r="AG3" s="88"/>
      <c r="AH3" s="140" t="s">
        <v>18</v>
      </c>
    </row>
    <row r="4" spans="1:34" x14ac:dyDescent="0.25">
      <c r="A4" s="144"/>
      <c r="B4" s="108"/>
      <c r="C4" s="109"/>
      <c r="D4" s="108"/>
      <c r="E4" s="109"/>
      <c r="F4" s="113"/>
      <c r="G4" s="114"/>
      <c r="H4" s="113"/>
      <c r="I4" s="114"/>
      <c r="J4" s="230"/>
      <c r="K4" s="231"/>
      <c r="L4" s="232"/>
      <c r="M4" s="120"/>
      <c r="N4" s="121"/>
      <c r="O4" s="179"/>
      <c r="P4" s="180"/>
      <c r="Q4" s="180"/>
      <c r="R4" s="180"/>
      <c r="S4" s="96"/>
      <c r="T4" s="91"/>
      <c r="U4" s="154" t="s">
        <v>19</v>
      </c>
      <c r="V4" s="155" t="s">
        <v>20</v>
      </c>
      <c r="W4" s="129"/>
      <c r="X4" s="132"/>
      <c r="Y4" s="132"/>
      <c r="Z4" s="148"/>
      <c r="AA4" s="184"/>
      <c r="AB4" s="185"/>
      <c r="AC4" s="141"/>
      <c r="AD4" s="138"/>
      <c r="AE4" s="89"/>
      <c r="AF4" s="90"/>
      <c r="AG4" s="91"/>
      <c r="AH4" s="141"/>
    </row>
    <row r="5" spans="1:34" ht="15.75" thickBot="1" x14ac:dyDescent="0.3">
      <c r="A5" s="144"/>
      <c r="B5" s="110"/>
      <c r="C5" s="111"/>
      <c r="D5" s="110"/>
      <c r="E5" s="111"/>
      <c r="F5" s="115"/>
      <c r="G5" s="116"/>
      <c r="H5" s="113"/>
      <c r="I5" s="114"/>
      <c r="J5" s="233"/>
      <c r="K5" s="234"/>
      <c r="L5" s="235"/>
      <c r="M5" s="122"/>
      <c r="N5" s="123"/>
      <c r="O5" s="157" t="s">
        <v>21</v>
      </c>
      <c r="P5" s="158"/>
      <c r="Q5" s="158" t="s">
        <v>22</v>
      </c>
      <c r="R5" s="176"/>
      <c r="S5" s="158" t="s">
        <v>57</v>
      </c>
      <c r="T5" s="181"/>
      <c r="U5" s="154"/>
      <c r="V5" s="156"/>
      <c r="W5" s="129"/>
      <c r="X5" s="132"/>
      <c r="Y5" s="132"/>
      <c r="Z5" s="148"/>
      <c r="AA5" s="184"/>
      <c r="AB5" s="185"/>
      <c r="AC5" s="141"/>
      <c r="AD5" s="138"/>
      <c r="AE5" s="89"/>
      <c r="AF5" s="90"/>
      <c r="AG5" s="91"/>
      <c r="AH5" s="141"/>
    </row>
    <row r="6" spans="1:34" ht="15.75" customHeight="1" thickBot="1" x14ac:dyDescent="0.3">
      <c r="A6" s="144"/>
      <c r="B6" s="97" t="s">
        <v>23</v>
      </c>
      <c r="C6" s="99" t="s">
        <v>24</v>
      </c>
      <c r="D6" s="101" t="s">
        <v>23</v>
      </c>
      <c r="E6" s="84" t="s">
        <v>25</v>
      </c>
      <c r="F6" s="8"/>
      <c r="G6" s="150" t="s">
        <v>26</v>
      </c>
      <c r="H6" s="26"/>
      <c r="I6" s="27"/>
      <c r="J6" s="222" t="s">
        <v>27</v>
      </c>
      <c r="K6" s="226"/>
      <c r="L6" s="220" t="s">
        <v>28</v>
      </c>
      <c r="M6" s="152" t="s">
        <v>23</v>
      </c>
      <c r="N6" s="99" t="s">
        <v>25</v>
      </c>
      <c r="O6" s="161" t="s">
        <v>23</v>
      </c>
      <c r="P6" s="82" t="s">
        <v>25</v>
      </c>
      <c r="Q6" s="159" t="s">
        <v>23</v>
      </c>
      <c r="R6" s="82" t="s">
        <v>25</v>
      </c>
      <c r="S6" s="159" t="s">
        <v>23</v>
      </c>
      <c r="T6" s="82" t="s">
        <v>25</v>
      </c>
      <c r="U6" s="154"/>
      <c r="V6" s="156"/>
      <c r="W6" s="129"/>
      <c r="X6" s="132"/>
      <c r="Y6" s="132"/>
      <c r="Z6" s="148"/>
      <c r="AA6" s="186"/>
      <c r="AB6" s="187"/>
      <c r="AC6" s="142"/>
      <c r="AD6" s="138"/>
      <c r="AE6" s="92"/>
      <c r="AF6" s="93"/>
      <c r="AG6" s="94"/>
      <c r="AH6" s="141"/>
    </row>
    <row r="7" spans="1:34" ht="52.5" thickBot="1" x14ac:dyDescent="0.3">
      <c r="A7" s="144"/>
      <c r="B7" s="98"/>
      <c r="C7" s="100"/>
      <c r="D7" s="101"/>
      <c r="E7" s="85"/>
      <c r="F7" s="22" t="s">
        <v>29</v>
      </c>
      <c r="G7" s="151"/>
      <c r="H7" s="11" t="s">
        <v>23</v>
      </c>
      <c r="I7" s="11" t="s">
        <v>25</v>
      </c>
      <c r="J7" s="221"/>
      <c r="K7" s="227" t="s">
        <v>12</v>
      </c>
      <c r="L7" s="219"/>
      <c r="M7" s="153"/>
      <c r="N7" s="100"/>
      <c r="O7" s="162"/>
      <c r="P7" s="83"/>
      <c r="Q7" s="160"/>
      <c r="R7" s="83"/>
      <c r="S7" s="160"/>
      <c r="T7" s="83"/>
      <c r="U7" s="154"/>
      <c r="V7" s="156"/>
      <c r="W7" s="130"/>
      <c r="X7" s="133"/>
      <c r="Y7" s="133"/>
      <c r="Z7" s="149"/>
      <c r="AA7" s="1" t="s">
        <v>30</v>
      </c>
      <c r="AB7" s="1" t="s">
        <v>31</v>
      </c>
      <c r="AC7" s="3" t="s">
        <v>28</v>
      </c>
      <c r="AD7" s="139"/>
      <c r="AE7" s="77" t="s">
        <v>32</v>
      </c>
      <c r="AF7" s="2" t="s">
        <v>33</v>
      </c>
      <c r="AG7" s="78" t="s">
        <v>58</v>
      </c>
      <c r="AH7" s="142"/>
    </row>
    <row r="8" spans="1:34" ht="15.75" thickBot="1" x14ac:dyDescent="0.3">
      <c r="A8" s="144"/>
      <c r="B8" s="57">
        <v>1</v>
      </c>
      <c r="C8" s="51">
        <v>2</v>
      </c>
      <c r="D8" s="46">
        <v>3</v>
      </c>
      <c r="E8" s="46">
        <v>4</v>
      </c>
      <c r="F8" s="52">
        <v>5</v>
      </c>
      <c r="G8" s="48">
        <v>6</v>
      </c>
      <c r="H8" s="48">
        <v>7</v>
      </c>
      <c r="I8" s="28">
        <v>8</v>
      </c>
      <c r="J8" s="224">
        <v>10</v>
      </c>
      <c r="K8" s="223">
        <v>11</v>
      </c>
      <c r="L8" s="225">
        <v>12</v>
      </c>
      <c r="M8" s="4">
        <v>12</v>
      </c>
      <c r="N8" s="51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40">
        <v>21</v>
      </c>
      <c r="W8" s="50">
        <v>22</v>
      </c>
      <c r="X8" s="49">
        <v>23</v>
      </c>
      <c r="Y8" s="49">
        <v>24</v>
      </c>
      <c r="Z8" s="49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5">
        <v>33</v>
      </c>
    </row>
    <row r="9" spans="1:34" ht="15.75" thickBot="1" x14ac:dyDescent="0.3">
      <c r="A9" s="144"/>
      <c r="B9" s="85">
        <v>2021</v>
      </c>
      <c r="C9" s="102">
        <v>2021</v>
      </c>
      <c r="D9" s="102">
        <v>2021</v>
      </c>
      <c r="E9" s="102">
        <v>2021</v>
      </c>
      <c r="F9" s="102">
        <v>2021</v>
      </c>
      <c r="G9" s="102">
        <v>2021</v>
      </c>
      <c r="H9" s="102">
        <v>2021</v>
      </c>
      <c r="I9" s="102">
        <v>2021</v>
      </c>
      <c r="J9" s="102">
        <v>2021</v>
      </c>
      <c r="K9" s="102">
        <v>2021</v>
      </c>
      <c r="L9" s="102">
        <v>2021</v>
      </c>
      <c r="M9" s="102">
        <v>2021</v>
      </c>
      <c r="N9" s="100">
        <v>2021</v>
      </c>
      <c r="O9" s="84">
        <v>2021</v>
      </c>
      <c r="P9" s="84">
        <v>2021</v>
      </c>
      <c r="Q9" s="84">
        <v>2021</v>
      </c>
      <c r="R9" s="84">
        <v>2021</v>
      </c>
      <c r="S9" s="84">
        <v>2021</v>
      </c>
      <c r="T9" s="84">
        <v>2021</v>
      </c>
      <c r="U9" s="163">
        <v>2021</v>
      </c>
      <c r="V9" s="85">
        <v>2021</v>
      </c>
      <c r="W9" s="85">
        <v>2021</v>
      </c>
      <c r="X9" s="85">
        <v>2021</v>
      </c>
      <c r="Y9" s="85">
        <v>2021</v>
      </c>
      <c r="Z9" s="85">
        <v>2021</v>
      </c>
      <c r="AA9" s="85">
        <v>2021</v>
      </c>
      <c r="AB9" s="85">
        <v>2021</v>
      </c>
      <c r="AC9" s="85">
        <v>2021</v>
      </c>
      <c r="AD9" s="100">
        <v>2021</v>
      </c>
      <c r="AE9" s="95">
        <v>2021</v>
      </c>
      <c r="AF9" s="95">
        <v>2021</v>
      </c>
      <c r="AG9" s="95">
        <v>2021</v>
      </c>
      <c r="AH9" s="163">
        <v>2021</v>
      </c>
    </row>
    <row r="10" spans="1:34" ht="15.75" thickBot="1" x14ac:dyDescent="0.3">
      <c r="A10" s="145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46"/>
      <c r="O10" s="85"/>
      <c r="P10" s="85"/>
      <c r="Q10" s="85"/>
      <c r="R10" s="85"/>
      <c r="S10" s="85"/>
      <c r="T10" s="85"/>
      <c r="U10" s="164"/>
      <c r="V10" s="102"/>
      <c r="W10" s="102"/>
      <c r="X10" s="102"/>
      <c r="Y10" s="102"/>
      <c r="Z10" s="102"/>
      <c r="AA10" s="102"/>
      <c r="AB10" s="102"/>
      <c r="AC10" s="102"/>
      <c r="AD10" s="146"/>
      <c r="AE10" s="165"/>
      <c r="AF10" s="165"/>
      <c r="AG10" s="96"/>
      <c r="AH10" s="163"/>
    </row>
    <row r="11" spans="1:34" ht="15.75" thickBot="1" x14ac:dyDescent="0.3">
      <c r="A11" s="17" t="s">
        <v>34</v>
      </c>
      <c r="B11" s="194">
        <v>595</v>
      </c>
      <c r="C11" s="218">
        <v>544</v>
      </c>
      <c r="D11" s="194">
        <v>4016</v>
      </c>
      <c r="E11" s="218">
        <v>3429</v>
      </c>
      <c r="F11" s="194">
        <v>1339</v>
      </c>
      <c r="G11" s="218">
        <v>1300</v>
      </c>
      <c r="H11" s="194">
        <v>661</v>
      </c>
      <c r="I11" s="218">
        <v>411</v>
      </c>
      <c r="J11" s="270">
        <v>21</v>
      </c>
      <c r="K11" s="270">
        <v>167</v>
      </c>
      <c r="L11" s="270">
        <v>2</v>
      </c>
      <c r="M11" s="194">
        <v>1377</v>
      </c>
      <c r="N11" s="218">
        <v>1376</v>
      </c>
      <c r="O11" s="195">
        <v>867</v>
      </c>
      <c r="P11" s="239">
        <v>795</v>
      </c>
      <c r="Q11" s="196">
        <v>28</v>
      </c>
      <c r="R11" s="238">
        <v>27</v>
      </c>
      <c r="S11" s="197">
        <v>2850</v>
      </c>
      <c r="T11" s="238">
        <v>2833</v>
      </c>
      <c r="U11" s="198">
        <v>18</v>
      </c>
      <c r="V11" s="199">
        <v>17</v>
      </c>
      <c r="W11" s="38">
        <f>SUM(C11/U11/10.5)</f>
        <v>2.8783068783068781</v>
      </c>
      <c r="X11" s="16">
        <f>SUM(E11/U11/10.5)</f>
        <v>18.142857142857142</v>
      </c>
      <c r="Y11" s="16">
        <f>SUM(G11/U11/10.5)</f>
        <v>6.878306878306879</v>
      </c>
      <c r="Z11" s="16">
        <f>SUM(I11/U11/10.5)</f>
        <v>2.1746031746031744</v>
      </c>
      <c r="AA11" s="16">
        <f>SUM(J11/U11/10.5)</f>
        <v>0.11111111111111112</v>
      </c>
      <c r="AB11" s="16">
        <f>SUM(K11/U11/10.5)</f>
        <v>0.88359788359788372</v>
      </c>
      <c r="AC11" s="24">
        <f>SUM(L11/U11/10.5)</f>
        <v>1.0582010582010581E-2</v>
      </c>
      <c r="AD11" s="42">
        <f>SUM(N11/U11/10.5)</f>
        <v>7.28042328042328</v>
      </c>
      <c r="AE11" s="16">
        <f>SUM(P11/U11/10.5)</f>
        <v>4.2063492063492065</v>
      </c>
      <c r="AF11" s="16">
        <f>SUM(R11/U11/10.5)</f>
        <v>0.14285714285714285</v>
      </c>
      <c r="AG11" s="16">
        <f>SUM(T11/U11/10.5)</f>
        <v>14.989417989417989</v>
      </c>
      <c r="AH11" s="39">
        <f>SUM(C11+E11+G11+I11+J11+K11+L11+N11+P11+R11+T11)/U11/10.5</f>
        <v>57.698412698412703</v>
      </c>
    </row>
    <row r="12" spans="1:34" ht="15.75" thickBot="1" x14ac:dyDescent="0.3">
      <c r="A12" s="18" t="s">
        <v>35</v>
      </c>
      <c r="B12" s="194">
        <v>1188</v>
      </c>
      <c r="C12" s="218">
        <v>1179</v>
      </c>
      <c r="D12" s="194">
        <v>8270</v>
      </c>
      <c r="E12" s="218">
        <v>7351</v>
      </c>
      <c r="F12" s="194">
        <v>2488</v>
      </c>
      <c r="G12" s="218">
        <v>2521</v>
      </c>
      <c r="H12" s="194">
        <v>1058</v>
      </c>
      <c r="I12" s="218">
        <v>648</v>
      </c>
      <c r="J12" s="270">
        <v>42</v>
      </c>
      <c r="K12" s="270">
        <v>759</v>
      </c>
      <c r="L12" s="270">
        <v>5</v>
      </c>
      <c r="M12" s="194">
        <v>1615</v>
      </c>
      <c r="N12" s="218">
        <v>1649</v>
      </c>
      <c r="O12" s="194">
        <v>1672</v>
      </c>
      <c r="P12" s="218">
        <v>1725</v>
      </c>
      <c r="Q12" s="200">
        <v>1</v>
      </c>
      <c r="R12" s="237">
        <v>1</v>
      </c>
      <c r="S12" s="201">
        <v>3397</v>
      </c>
      <c r="T12" s="237">
        <v>3406</v>
      </c>
      <c r="U12" s="198">
        <v>31</v>
      </c>
      <c r="V12" s="199">
        <v>27</v>
      </c>
      <c r="W12" s="272">
        <f t="shared" ref="W12:W33" si="0">SUM(C12/U12/10.5)</f>
        <v>3.6221198156682028</v>
      </c>
      <c r="X12" s="255">
        <f t="shared" ref="X12:X33" si="1">SUM(E12/U12/10.5)</f>
        <v>22.583717357910906</v>
      </c>
      <c r="Y12" s="255">
        <f t="shared" ref="Y12:Y33" si="2">SUM(G12/U12/10.5)</f>
        <v>7.7450076804915522</v>
      </c>
      <c r="Z12" s="255">
        <f t="shared" ref="Z12:Z33" si="3">SUM(I12/U12/10.5)</f>
        <v>1.9907834101382487</v>
      </c>
      <c r="AA12" s="16">
        <f t="shared" ref="AA12:AA33" si="4">SUM(J12/U12/10.5)</f>
        <v>0.12903225806451613</v>
      </c>
      <c r="AB12" s="16">
        <f t="shared" ref="AB12:AB33" si="5">SUM(K12/U12/10.5)</f>
        <v>2.3317972350230414</v>
      </c>
      <c r="AC12" s="24">
        <f t="shared" ref="AC12:AC33" si="6">SUM(L12/U12/10.5)</f>
        <v>1.5360983102918587E-2</v>
      </c>
      <c r="AD12" s="275">
        <f t="shared" ref="AD12:AD33" si="7">SUM(N12/U12/10.5)</f>
        <v>5.0660522273425501</v>
      </c>
      <c r="AE12" s="255">
        <f t="shared" ref="AE12:AE33" si="8">SUM(P12/U12/10.5)</f>
        <v>5.2995391705069128</v>
      </c>
      <c r="AF12" s="255">
        <f t="shared" ref="AF12:AF33" si="9">SUM(R12/U12/10.5)</f>
        <v>3.0721966205837174E-3</v>
      </c>
      <c r="AG12" s="255">
        <f t="shared" ref="AG12:AG33" si="10">SUM(T12/U12/10.5)</f>
        <v>10.463901689708141</v>
      </c>
      <c r="AH12" s="273">
        <f t="shared" ref="AH12:AH33" si="11">SUM(C12+E12+G12+I12+J12+K12+L12+N12+P12+R12+T12)/U12/10.5</f>
        <v>59.250384024577571</v>
      </c>
    </row>
    <row r="13" spans="1:34" ht="15.75" thickBot="1" x14ac:dyDescent="0.3">
      <c r="A13" s="18" t="s">
        <v>36</v>
      </c>
      <c r="B13" s="194">
        <v>140</v>
      </c>
      <c r="C13" s="218">
        <v>135</v>
      </c>
      <c r="D13" s="194">
        <v>1866</v>
      </c>
      <c r="E13" s="218">
        <v>1928</v>
      </c>
      <c r="F13" s="194">
        <v>913</v>
      </c>
      <c r="G13" s="218">
        <v>916</v>
      </c>
      <c r="H13" s="194">
        <v>2177</v>
      </c>
      <c r="I13" s="218">
        <v>2036</v>
      </c>
      <c r="J13" s="270">
        <v>6</v>
      </c>
      <c r="K13" s="270">
        <v>114</v>
      </c>
      <c r="L13" s="270">
        <v>0</v>
      </c>
      <c r="M13" s="194">
        <v>548</v>
      </c>
      <c r="N13" s="218">
        <v>590</v>
      </c>
      <c r="O13" s="194">
        <v>623</v>
      </c>
      <c r="P13" s="218">
        <v>584</v>
      </c>
      <c r="Q13" s="200">
        <v>17</v>
      </c>
      <c r="R13" s="237">
        <v>18</v>
      </c>
      <c r="S13" s="201">
        <v>2411</v>
      </c>
      <c r="T13" s="237">
        <v>2421</v>
      </c>
      <c r="U13" s="198">
        <v>12</v>
      </c>
      <c r="V13" s="199">
        <v>10</v>
      </c>
      <c r="W13" s="272">
        <f t="shared" si="0"/>
        <v>1.0714285714285714</v>
      </c>
      <c r="X13" s="255">
        <f t="shared" si="1"/>
        <v>15.301587301587301</v>
      </c>
      <c r="Y13" s="255">
        <f t="shared" si="2"/>
        <v>7.2698412698412698</v>
      </c>
      <c r="Z13" s="255">
        <f t="shared" si="3"/>
        <v>16.158730158730158</v>
      </c>
      <c r="AA13" s="16">
        <f t="shared" si="4"/>
        <v>4.7619047619047616E-2</v>
      </c>
      <c r="AB13" s="16">
        <f t="shared" si="5"/>
        <v>0.90476190476190477</v>
      </c>
      <c r="AC13" s="24">
        <f t="shared" si="6"/>
        <v>0</v>
      </c>
      <c r="AD13" s="275">
        <f t="shared" si="7"/>
        <v>4.6825396825396819</v>
      </c>
      <c r="AE13" s="255">
        <f t="shared" si="8"/>
        <v>4.6349206349206344</v>
      </c>
      <c r="AF13" s="255">
        <f t="shared" si="9"/>
        <v>0.14285714285714285</v>
      </c>
      <c r="AG13" s="255">
        <f t="shared" si="10"/>
        <v>19.214285714285715</v>
      </c>
      <c r="AH13" s="273">
        <f t="shared" si="11"/>
        <v>69.428571428571431</v>
      </c>
    </row>
    <row r="14" spans="1:34" ht="15.75" thickBot="1" x14ac:dyDescent="0.3">
      <c r="A14" s="18" t="s">
        <v>37</v>
      </c>
      <c r="B14" s="194">
        <v>66</v>
      </c>
      <c r="C14" s="218">
        <v>57</v>
      </c>
      <c r="D14" s="194">
        <v>279</v>
      </c>
      <c r="E14" s="218">
        <v>251</v>
      </c>
      <c r="F14" s="194">
        <v>217</v>
      </c>
      <c r="G14" s="218">
        <v>217</v>
      </c>
      <c r="H14" s="194">
        <v>92</v>
      </c>
      <c r="I14" s="218">
        <v>64</v>
      </c>
      <c r="J14" s="270">
        <v>1</v>
      </c>
      <c r="K14" s="270">
        <v>9</v>
      </c>
      <c r="L14" s="270">
        <v>24</v>
      </c>
      <c r="M14" s="194">
        <v>36</v>
      </c>
      <c r="N14" s="218">
        <v>34</v>
      </c>
      <c r="O14" s="194">
        <v>73</v>
      </c>
      <c r="P14" s="218">
        <v>71</v>
      </c>
      <c r="Q14" s="200">
        <v>1</v>
      </c>
      <c r="R14" s="237">
        <v>1</v>
      </c>
      <c r="S14" s="201">
        <v>148</v>
      </c>
      <c r="T14" s="237">
        <v>149</v>
      </c>
      <c r="U14" s="198">
        <v>3</v>
      </c>
      <c r="V14" s="199">
        <v>3</v>
      </c>
      <c r="W14" s="272">
        <f t="shared" si="0"/>
        <v>1.8095238095238095</v>
      </c>
      <c r="X14" s="255">
        <f t="shared" si="1"/>
        <v>7.9682539682539684</v>
      </c>
      <c r="Y14" s="255">
        <f t="shared" si="2"/>
        <v>6.8888888888888884</v>
      </c>
      <c r="Z14" s="255">
        <f t="shared" si="3"/>
        <v>2.0317460317460316</v>
      </c>
      <c r="AA14" s="16">
        <f t="shared" si="4"/>
        <v>3.1746031746031744E-2</v>
      </c>
      <c r="AB14" s="16">
        <f t="shared" si="5"/>
        <v>0.2857142857142857</v>
      </c>
      <c r="AC14" s="24">
        <f t="shared" si="6"/>
        <v>0.76190476190476186</v>
      </c>
      <c r="AD14" s="275">
        <f t="shared" si="7"/>
        <v>1.0793650793650795</v>
      </c>
      <c r="AE14" s="255">
        <f t="shared" si="8"/>
        <v>2.253968253968254</v>
      </c>
      <c r="AF14" s="255">
        <f t="shared" si="9"/>
        <v>3.1746031746031744E-2</v>
      </c>
      <c r="AG14" s="255">
        <f t="shared" si="10"/>
        <v>4.7301587301587302</v>
      </c>
      <c r="AH14" s="273">
        <f t="shared" si="11"/>
        <v>27.873015873015873</v>
      </c>
    </row>
    <row r="15" spans="1:34" ht="15.75" thickBot="1" x14ac:dyDescent="0.3">
      <c r="A15" s="19" t="s">
        <v>38</v>
      </c>
      <c r="B15" s="194">
        <v>1085</v>
      </c>
      <c r="C15" s="218">
        <v>1012</v>
      </c>
      <c r="D15" s="194">
        <v>5709</v>
      </c>
      <c r="E15" s="218">
        <v>5425</v>
      </c>
      <c r="F15" s="194">
        <v>1265</v>
      </c>
      <c r="G15" s="218">
        <v>1266</v>
      </c>
      <c r="H15" s="194">
        <v>705</v>
      </c>
      <c r="I15" s="218">
        <v>437</v>
      </c>
      <c r="J15" s="270">
        <v>69</v>
      </c>
      <c r="K15" s="270">
        <v>485</v>
      </c>
      <c r="L15" s="270">
        <v>1</v>
      </c>
      <c r="M15" s="194">
        <v>1531</v>
      </c>
      <c r="N15" s="218">
        <v>1372</v>
      </c>
      <c r="O15" s="194">
        <v>2516</v>
      </c>
      <c r="P15" s="218">
        <v>2524</v>
      </c>
      <c r="Q15" s="200">
        <v>17</v>
      </c>
      <c r="R15" s="237">
        <v>19</v>
      </c>
      <c r="S15" s="201">
        <v>4392</v>
      </c>
      <c r="T15" s="237">
        <v>4396</v>
      </c>
      <c r="U15" s="198">
        <v>31</v>
      </c>
      <c r="V15" s="199">
        <v>25</v>
      </c>
      <c r="W15" s="272">
        <f t="shared" si="0"/>
        <v>3.1090629800307221</v>
      </c>
      <c r="X15" s="255">
        <f t="shared" si="1"/>
        <v>16.666666666666668</v>
      </c>
      <c r="Y15" s="255">
        <f t="shared" si="2"/>
        <v>3.8894009216589858</v>
      </c>
      <c r="Z15" s="255">
        <f t="shared" si="3"/>
        <v>1.3425499231950846</v>
      </c>
      <c r="AA15" s="16">
        <f t="shared" si="4"/>
        <v>0.21198156682027647</v>
      </c>
      <c r="AB15" s="16">
        <f t="shared" si="5"/>
        <v>1.4900153609831028</v>
      </c>
      <c r="AC15" s="24">
        <f t="shared" si="6"/>
        <v>3.0721966205837174E-3</v>
      </c>
      <c r="AD15" s="275">
        <f t="shared" si="7"/>
        <v>4.21505376344086</v>
      </c>
      <c r="AE15" s="255">
        <f t="shared" si="8"/>
        <v>7.7542242703533031</v>
      </c>
      <c r="AF15" s="255">
        <f t="shared" si="9"/>
        <v>5.8371735791090631E-2</v>
      </c>
      <c r="AG15" s="255">
        <f t="shared" si="10"/>
        <v>13.505376344086022</v>
      </c>
      <c r="AH15" s="273">
        <f t="shared" si="11"/>
        <v>52.245775729646702</v>
      </c>
    </row>
    <row r="16" spans="1:34" ht="15.75" thickBot="1" x14ac:dyDescent="0.3">
      <c r="A16" s="19" t="s">
        <v>39</v>
      </c>
      <c r="B16" s="194">
        <v>907</v>
      </c>
      <c r="C16" s="218">
        <v>908</v>
      </c>
      <c r="D16" s="194">
        <v>4250</v>
      </c>
      <c r="E16" s="218">
        <v>4037</v>
      </c>
      <c r="F16" s="194">
        <v>2650</v>
      </c>
      <c r="G16" s="218">
        <v>2737</v>
      </c>
      <c r="H16" s="194">
        <v>1164</v>
      </c>
      <c r="I16" s="218">
        <v>648</v>
      </c>
      <c r="J16" s="270">
        <v>49</v>
      </c>
      <c r="K16" s="270">
        <v>270</v>
      </c>
      <c r="L16" s="270">
        <v>52</v>
      </c>
      <c r="M16" s="194">
        <v>1028</v>
      </c>
      <c r="N16" s="218">
        <v>980</v>
      </c>
      <c r="O16" s="194">
        <v>1765</v>
      </c>
      <c r="P16" s="218">
        <v>1707</v>
      </c>
      <c r="Q16" s="200">
        <v>24</v>
      </c>
      <c r="R16" s="237">
        <v>22</v>
      </c>
      <c r="S16" s="201">
        <v>3223</v>
      </c>
      <c r="T16" s="237">
        <v>3265</v>
      </c>
      <c r="U16" s="198">
        <v>28</v>
      </c>
      <c r="V16" s="199">
        <v>22</v>
      </c>
      <c r="W16" s="272">
        <f t="shared" si="0"/>
        <v>3.0884353741496602</v>
      </c>
      <c r="X16" s="255">
        <f t="shared" si="1"/>
        <v>13.731292517006802</v>
      </c>
      <c r="Y16" s="255">
        <f t="shared" si="2"/>
        <v>9.3095238095238102</v>
      </c>
      <c r="Z16" s="255">
        <f t="shared" si="3"/>
        <v>2.204081632653061</v>
      </c>
      <c r="AA16" s="16">
        <f t="shared" si="4"/>
        <v>0.16666666666666666</v>
      </c>
      <c r="AB16" s="16">
        <f t="shared" si="5"/>
        <v>0.91836734693877542</v>
      </c>
      <c r="AC16" s="24">
        <f t="shared" si="6"/>
        <v>0.17687074829931973</v>
      </c>
      <c r="AD16" s="275">
        <f t="shared" si="7"/>
        <v>3.3333333333333335</v>
      </c>
      <c r="AE16" s="255">
        <f t="shared" si="8"/>
        <v>5.8061224489795915</v>
      </c>
      <c r="AF16" s="255">
        <f t="shared" si="9"/>
        <v>7.4829931972789115E-2</v>
      </c>
      <c r="AG16" s="255">
        <f t="shared" si="10"/>
        <v>11.105442176870749</v>
      </c>
      <c r="AH16" s="273">
        <f t="shared" si="11"/>
        <v>49.914965986394563</v>
      </c>
    </row>
    <row r="17" spans="1:34" ht="15.75" thickBot="1" x14ac:dyDescent="0.3">
      <c r="A17" s="18" t="s">
        <v>40</v>
      </c>
      <c r="B17" s="194">
        <v>589</v>
      </c>
      <c r="C17" s="218">
        <v>561</v>
      </c>
      <c r="D17" s="194">
        <v>2331</v>
      </c>
      <c r="E17" s="218">
        <v>2158</v>
      </c>
      <c r="F17" s="194">
        <v>1538</v>
      </c>
      <c r="G17" s="218">
        <v>1555</v>
      </c>
      <c r="H17" s="194">
        <v>437</v>
      </c>
      <c r="I17" s="218">
        <v>324</v>
      </c>
      <c r="J17" s="270">
        <v>23</v>
      </c>
      <c r="K17" s="270">
        <v>112</v>
      </c>
      <c r="L17" s="270">
        <v>2</v>
      </c>
      <c r="M17" s="194">
        <v>1148</v>
      </c>
      <c r="N17" s="218">
        <v>1071</v>
      </c>
      <c r="O17" s="194">
        <v>928</v>
      </c>
      <c r="P17" s="218">
        <v>906</v>
      </c>
      <c r="Q17" s="200">
        <v>47</v>
      </c>
      <c r="R17" s="237">
        <v>47</v>
      </c>
      <c r="S17" s="201">
        <v>3563</v>
      </c>
      <c r="T17" s="237">
        <v>3636</v>
      </c>
      <c r="U17" s="198">
        <v>18</v>
      </c>
      <c r="V17" s="199">
        <v>16</v>
      </c>
      <c r="W17" s="272">
        <f t="shared" si="0"/>
        <v>2.9682539682539684</v>
      </c>
      <c r="X17" s="255">
        <f t="shared" si="1"/>
        <v>11.417989417989418</v>
      </c>
      <c r="Y17" s="255">
        <f t="shared" si="2"/>
        <v>8.2275132275132279</v>
      </c>
      <c r="Z17" s="255">
        <f t="shared" si="3"/>
        <v>1.7142857142857142</v>
      </c>
      <c r="AA17" s="16">
        <f t="shared" si="4"/>
        <v>0.12169312169312169</v>
      </c>
      <c r="AB17" s="16">
        <f t="shared" si="5"/>
        <v>0.59259259259259256</v>
      </c>
      <c r="AC17" s="24">
        <f t="shared" si="6"/>
        <v>1.0582010582010581E-2</v>
      </c>
      <c r="AD17" s="275">
        <f t="shared" si="7"/>
        <v>5.666666666666667</v>
      </c>
      <c r="AE17" s="255">
        <f t="shared" si="8"/>
        <v>4.7936507936507935</v>
      </c>
      <c r="AF17" s="255">
        <f t="shared" si="9"/>
        <v>0.24867724867724869</v>
      </c>
      <c r="AG17" s="255">
        <f t="shared" si="10"/>
        <v>19.238095238095237</v>
      </c>
      <c r="AH17" s="273">
        <f t="shared" si="11"/>
        <v>55</v>
      </c>
    </row>
    <row r="18" spans="1:34" ht="15.75" thickBot="1" x14ac:dyDescent="0.3">
      <c r="A18" s="18" t="s">
        <v>41</v>
      </c>
      <c r="B18" s="194">
        <v>801</v>
      </c>
      <c r="C18" s="218">
        <v>768</v>
      </c>
      <c r="D18" s="194">
        <v>4842</v>
      </c>
      <c r="E18" s="218">
        <v>4467</v>
      </c>
      <c r="F18" s="194">
        <v>2256</v>
      </c>
      <c r="G18" s="218">
        <v>2253</v>
      </c>
      <c r="H18" s="194">
        <v>736</v>
      </c>
      <c r="I18" s="218">
        <v>418</v>
      </c>
      <c r="J18" s="270">
        <v>73</v>
      </c>
      <c r="K18" s="270">
        <v>342</v>
      </c>
      <c r="L18" s="270">
        <v>2</v>
      </c>
      <c r="M18" s="194">
        <v>800</v>
      </c>
      <c r="N18" s="218">
        <v>645</v>
      </c>
      <c r="O18" s="194">
        <v>1668</v>
      </c>
      <c r="P18" s="218">
        <v>1610</v>
      </c>
      <c r="Q18" s="200">
        <v>33</v>
      </c>
      <c r="R18" s="237">
        <v>29</v>
      </c>
      <c r="S18" s="201">
        <v>3508</v>
      </c>
      <c r="T18" s="237">
        <v>3501</v>
      </c>
      <c r="U18" s="198">
        <v>21</v>
      </c>
      <c r="V18" s="199">
        <v>17</v>
      </c>
      <c r="W18" s="272">
        <f t="shared" si="0"/>
        <v>3.4829931972789114</v>
      </c>
      <c r="X18" s="255">
        <f t="shared" si="1"/>
        <v>20.258503401360546</v>
      </c>
      <c r="Y18" s="255">
        <f t="shared" si="2"/>
        <v>10.217687074829932</v>
      </c>
      <c r="Z18" s="255">
        <f t="shared" si="3"/>
        <v>1.8956916099773242</v>
      </c>
      <c r="AA18" s="16">
        <f t="shared" si="4"/>
        <v>0.33106575963718821</v>
      </c>
      <c r="AB18" s="16">
        <f t="shared" si="5"/>
        <v>1.5510204081632653</v>
      </c>
      <c r="AC18" s="24">
        <f t="shared" si="6"/>
        <v>9.0702947845804991E-3</v>
      </c>
      <c r="AD18" s="275">
        <f t="shared" si="7"/>
        <v>2.925170068027211</v>
      </c>
      <c r="AE18" s="255">
        <f t="shared" si="8"/>
        <v>7.3015873015873023</v>
      </c>
      <c r="AF18" s="255">
        <f t="shared" si="9"/>
        <v>0.13151927437641722</v>
      </c>
      <c r="AG18" s="255">
        <f t="shared" si="10"/>
        <v>15.877551020408164</v>
      </c>
      <c r="AH18" s="273">
        <f t="shared" si="11"/>
        <v>63.981859410430843</v>
      </c>
    </row>
    <row r="19" spans="1:34" ht="15.75" thickBot="1" x14ac:dyDescent="0.3">
      <c r="A19" s="18" t="s">
        <v>42</v>
      </c>
      <c r="B19" s="194">
        <v>1038</v>
      </c>
      <c r="C19" s="218">
        <v>1006</v>
      </c>
      <c r="D19" s="194">
        <v>5479</v>
      </c>
      <c r="E19" s="218">
        <v>5147</v>
      </c>
      <c r="F19" s="194">
        <v>1908</v>
      </c>
      <c r="G19" s="218">
        <v>1997</v>
      </c>
      <c r="H19" s="194">
        <v>805</v>
      </c>
      <c r="I19" s="218">
        <v>547</v>
      </c>
      <c r="J19" s="270">
        <v>75</v>
      </c>
      <c r="K19" s="270">
        <v>288</v>
      </c>
      <c r="L19" s="270">
        <v>3</v>
      </c>
      <c r="M19" s="194">
        <v>1809</v>
      </c>
      <c r="N19" s="218">
        <v>1295</v>
      </c>
      <c r="O19" s="194">
        <v>1925</v>
      </c>
      <c r="P19" s="218">
        <v>1683</v>
      </c>
      <c r="Q19" s="200">
        <v>50</v>
      </c>
      <c r="R19" s="237">
        <v>44</v>
      </c>
      <c r="S19" s="201">
        <v>2841</v>
      </c>
      <c r="T19" s="237">
        <v>2795</v>
      </c>
      <c r="U19" s="198">
        <v>20</v>
      </c>
      <c r="V19" s="199">
        <v>16</v>
      </c>
      <c r="W19" s="272">
        <f t="shared" si="0"/>
        <v>4.7904761904761903</v>
      </c>
      <c r="X19" s="255">
        <f t="shared" si="1"/>
        <v>24.509523809523813</v>
      </c>
      <c r="Y19" s="255">
        <f t="shared" si="2"/>
        <v>9.5095238095238095</v>
      </c>
      <c r="Z19" s="255">
        <f t="shared" si="3"/>
        <v>2.6047619047619048</v>
      </c>
      <c r="AA19" s="16">
        <f t="shared" si="4"/>
        <v>0.35714285714285715</v>
      </c>
      <c r="AB19" s="16">
        <f t="shared" si="5"/>
        <v>1.3714285714285714</v>
      </c>
      <c r="AC19" s="24">
        <f t="shared" si="6"/>
        <v>1.4285714285714285E-2</v>
      </c>
      <c r="AD19" s="275">
        <f t="shared" si="7"/>
        <v>6.166666666666667</v>
      </c>
      <c r="AE19" s="255">
        <f t="shared" si="8"/>
        <v>8.0142857142857142</v>
      </c>
      <c r="AF19" s="255">
        <f t="shared" si="9"/>
        <v>0.20952380952380953</v>
      </c>
      <c r="AG19" s="255">
        <f t="shared" si="10"/>
        <v>13.30952380952381</v>
      </c>
      <c r="AH19" s="273">
        <f t="shared" si="11"/>
        <v>70.857142857142861</v>
      </c>
    </row>
    <row r="20" spans="1:34" ht="15.75" thickBot="1" x14ac:dyDescent="0.3">
      <c r="A20" s="18" t="s">
        <v>43</v>
      </c>
      <c r="B20" s="194">
        <v>149</v>
      </c>
      <c r="C20" s="218">
        <v>151</v>
      </c>
      <c r="D20" s="194">
        <v>750</v>
      </c>
      <c r="E20" s="218">
        <v>736</v>
      </c>
      <c r="F20" s="194">
        <v>314</v>
      </c>
      <c r="G20" s="218">
        <v>316</v>
      </c>
      <c r="H20" s="194">
        <v>107</v>
      </c>
      <c r="I20" s="218">
        <v>54</v>
      </c>
      <c r="J20" s="270">
        <v>6</v>
      </c>
      <c r="K20" s="270">
        <v>75</v>
      </c>
      <c r="L20" s="270">
        <v>1</v>
      </c>
      <c r="M20" s="194">
        <v>172</v>
      </c>
      <c r="N20" s="218">
        <v>172</v>
      </c>
      <c r="O20" s="194">
        <v>264</v>
      </c>
      <c r="P20" s="218">
        <v>267</v>
      </c>
      <c r="Q20" s="200">
        <v>15</v>
      </c>
      <c r="R20" s="237">
        <v>16</v>
      </c>
      <c r="S20" s="201">
        <v>340</v>
      </c>
      <c r="T20" s="237">
        <v>340</v>
      </c>
      <c r="U20" s="198">
        <v>6</v>
      </c>
      <c r="V20" s="199">
        <v>6</v>
      </c>
      <c r="W20" s="272">
        <f t="shared" si="0"/>
        <v>2.3968253968253967</v>
      </c>
      <c r="X20" s="255">
        <f t="shared" si="1"/>
        <v>11.682539682539684</v>
      </c>
      <c r="Y20" s="255">
        <f t="shared" si="2"/>
        <v>5.0158730158730158</v>
      </c>
      <c r="Z20" s="255">
        <f t="shared" si="3"/>
        <v>0.8571428571428571</v>
      </c>
      <c r="AA20" s="16">
        <f t="shared" si="4"/>
        <v>9.5238095238095233E-2</v>
      </c>
      <c r="AB20" s="16">
        <f t="shared" si="5"/>
        <v>1.1904761904761905</v>
      </c>
      <c r="AC20" s="24">
        <f t="shared" si="6"/>
        <v>1.5873015873015872E-2</v>
      </c>
      <c r="AD20" s="275">
        <f t="shared" si="7"/>
        <v>2.7301587301587302</v>
      </c>
      <c r="AE20" s="255">
        <f t="shared" si="8"/>
        <v>4.2380952380952381</v>
      </c>
      <c r="AF20" s="255">
        <f t="shared" si="9"/>
        <v>0.25396825396825395</v>
      </c>
      <c r="AG20" s="255">
        <f t="shared" si="10"/>
        <v>5.3968253968253963</v>
      </c>
      <c r="AH20" s="273">
        <f t="shared" si="11"/>
        <v>33.873015873015873</v>
      </c>
    </row>
    <row r="21" spans="1:34" ht="15.75" thickBot="1" x14ac:dyDescent="0.3">
      <c r="A21" s="18" t="s">
        <v>44</v>
      </c>
      <c r="B21" s="194">
        <v>406</v>
      </c>
      <c r="C21" s="218">
        <v>404</v>
      </c>
      <c r="D21" s="194">
        <v>3805</v>
      </c>
      <c r="E21" s="218">
        <v>3785</v>
      </c>
      <c r="F21" s="194">
        <v>1320</v>
      </c>
      <c r="G21" s="218">
        <v>1314</v>
      </c>
      <c r="H21" s="194">
        <v>919</v>
      </c>
      <c r="I21" s="218">
        <v>547</v>
      </c>
      <c r="J21" s="270">
        <v>9</v>
      </c>
      <c r="K21" s="270">
        <v>269</v>
      </c>
      <c r="L21" s="270">
        <v>1</v>
      </c>
      <c r="M21" s="194">
        <v>255</v>
      </c>
      <c r="N21" s="218">
        <v>275</v>
      </c>
      <c r="O21" s="194">
        <v>1546</v>
      </c>
      <c r="P21" s="218">
        <v>1534</v>
      </c>
      <c r="Q21" s="200">
        <v>29</v>
      </c>
      <c r="R21" s="237">
        <v>30</v>
      </c>
      <c r="S21" s="201">
        <v>4358</v>
      </c>
      <c r="T21" s="237">
        <v>4360</v>
      </c>
      <c r="U21" s="198">
        <v>18</v>
      </c>
      <c r="V21" s="199">
        <v>16</v>
      </c>
      <c r="W21" s="272">
        <f t="shared" si="0"/>
        <v>2.1375661375661372</v>
      </c>
      <c r="X21" s="255">
        <f t="shared" si="1"/>
        <v>20.026455026455025</v>
      </c>
      <c r="Y21" s="255">
        <f t="shared" si="2"/>
        <v>6.9523809523809526</v>
      </c>
      <c r="Z21" s="255">
        <f t="shared" si="3"/>
        <v>2.8941798941798944</v>
      </c>
      <c r="AA21" s="16">
        <f t="shared" si="4"/>
        <v>4.7619047619047616E-2</v>
      </c>
      <c r="AB21" s="16">
        <f t="shared" si="5"/>
        <v>1.4232804232804233</v>
      </c>
      <c r="AC21" s="24">
        <f t="shared" si="6"/>
        <v>5.2910052910052907E-3</v>
      </c>
      <c r="AD21" s="275">
        <f t="shared" si="7"/>
        <v>1.4550264550264551</v>
      </c>
      <c r="AE21" s="255">
        <f t="shared" si="8"/>
        <v>8.1164021164021172</v>
      </c>
      <c r="AF21" s="255">
        <f t="shared" si="9"/>
        <v>0.15873015873015875</v>
      </c>
      <c r="AG21" s="255">
        <f t="shared" si="10"/>
        <v>23.06878306878307</v>
      </c>
      <c r="AH21" s="273">
        <f t="shared" si="11"/>
        <v>66.285714285714292</v>
      </c>
    </row>
    <row r="22" spans="1:34" ht="15.75" thickBot="1" x14ac:dyDescent="0.3">
      <c r="A22" s="18" t="s">
        <v>45</v>
      </c>
      <c r="B22" s="194">
        <v>403</v>
      </c>
      <c r="C22" s="218">
        <v>419</v>
      </c>
      <c r="D22" s="194">
        <v>1791</v>
      </c>
      <c r="E22" s="218">
        <v>1624</v>
      </c>
      <c r="F22" s="194">
        <v>1258</v>
      </c>
      <c r="G22" s="218">
        <v>1262</v>
      </c>
      <c r="H22" s="194">
        <v>568</v>
      </c>
      <c r="I22" s="218">
        <v>296</v>
      </c>
      <c r="J22" s="270">
        <v>20</v>
      </c>
      <c r="K22" s="270">
        <v>90</v>
      </c>
      <c r="L22" s="270">
        <v>1</v>
      </c>
      <c r="M22" s="194">
        <v>203</v>
      </c>
      <c r="N22" s="218">
        <v>219</v>
      </c>
      <c r="O22" s="194">
        <v>876</v>
      </c>
      <c r="P22" s="218">
        <v>899</v>
      </c>
      <c r="Q22" s="200">
        <v>25</v>
      </c>
      <c r="R22" s="237">
        <v>23</v>
      </c>
      <c r="S22" s="201">
        <v>1820</v>
      </c>
      <c r="T22" s="237">
        <v>1844</v>
      </c>
      <c r="U22" s="198">
        <v>15</v>
      </c>
      <c r="V22" s="199">
        <v>14</v>
      </c>
      <c r="W22" s="272">
        <f t="shared" si="0"/>
        <v>2.6603174603174602</v>
      </c>
      <c r="X22" s="255">
        <f t="shared" si="1"/>
        <v>10.311111111111112</v>
      </c>
      <c r="Y22" s="255">
        <f t="shared" si="2"/>
        <v>8.0126984126984127</v>
      </c>
      <c r="Z22" s="255">
        <f t="shared" si="3"/>
        <v>1.8793650793650793</v>
      </c>
      <c r="AA22" s="16">
        <f t="shared" si="4"/>
        <v>0.12698412698412698</v>
      </c>
      <c r="AB22" s="16">
        <f t="shared" si="5"/>
        <v>0.5714285714285714</v>
      </c>
      <c r="AC22" s="24">
        <f t="shared" si="6"/>
        <v>6.3492063492063492E-3</v>
      </c>
      <c r="AD22" s="275">
        <f t="shared" si="7"/>
        <v>1.3904761904761904</v>
      </c>
      <c r="AE22" s="255">
        <f t="shared" si="8"/>
        <v>5.7079365079365072</v>
      </c>
      <c r="AF22" s="255">
        <f t="shared" si="9"/>
        <v>0.14603174603174604</v>
      </c>
      <c r="AG22" s="255">
        <f t="shared" si="10"/>
        <v>11.707936507936509</v>
      </c>
      <c r="AH22" s="273">
        <f t="shared" si="11"/>
        <v>42.520634920634919</v>
      </c>
    </row>
    <row r="23" spans="1:34" ht="15.75" thickBot="1" x14ac:dyDescent="0.3">
      <c r="A23" s="18" t="s">
        <v>46</v>
      </c>
      <c r="B23" s="194">
        <v>955</v>
      </c>
      <c r="C23" s="218">
        <v>872</v>
      </c>
      <c r="D23" s="194">
        <v>6612</v>
      </c>
      <c r="E23" s="218">
        <v>6736</v>
      </c>
      <c r="F23" s="194">
        <v>2421</v>
      </c>
      <c r="G23" s="218">
        <v>2491</v>
      </c>
      <c r="H23" s="194">
        <v>1742</v>
      </c>
      <c r="I23" s="218">
        <v>920</v>
      </c>
      <c r="J23" s="270">
        <v>40</v>
      </c>
      <c r="K23" s="270">
        <v>406</v>
      </c>
      <c r="L23" s="270">
        <v>4</v>
      </c>
      <c r="M23" s="194">
        <v>954</v>
      </c>
      <c r="N23" s="218">
        <v>1103</v>
      </c>
      <c r="O23" s="194">
        <v>3748</v>
      </c>
      <c r="P23" s="218">
        <v>3609</v>
      </c>
      <c r="Q23" s="200">
        <v>15</v>
      </c>
      <c r="R23" s="237">
        <v>11</v>
      </c>
      <c r="S23" s="201">
        <v>2494</v>
      </c>
      <c r="T23" s="237">
        <v>2509</v>
      </c>
      <c r="U23" s="198">
        <v>27</v>
      </c>
      <c r="V23" s="199">
        <v>25</v>
      </c>
      <c r="W23" s="272">
        <f t="shared" si="0"/>
        <v>3.0758377425044094</v>
      </c>
      <c r="X23" s="255">
        <f t="shared" si="1"/>
        <v>23.760141093474427</v>
      </c>
      <c r="Y23" s="255">
        <f t="shared" si="2"/>
        <v>8.7865961199294524</v>
      </c>
      <c r="Z23" s="255">
        <f t="shared" si="3"/>
        <v>3.2451499118165787</v>
      </c>
      <c r="AA23" s="16">
        <f t="shared" si="4"/>
        <v>0.14109347442680775</v>
      </c>
      <c r="AB23" s="16">
        <f t="shared" si="5"/>
        <v>1.4320987654320987</v>
      </c>
      <c r="AC23" s="24">
        <f t="shared" si="6"/>
        <v>1.4109347442680775E-2</v>
      </c>
      <c r="AD23" s="275">
        <f t="shared" si="7"/>
        <v>3.8906525573192243</v>
      </c>
      <c r="AE23" s="255">
        <f t="shared" si="8"/>
        <v>12.730158730158729</v>
      </c>
      <c r="AF23" s="255">
        <f t="shared" si="9"/>
        <v>3.8800705467372132E-2</v>
      </c>
      <c r="AG23" s="255">
        <f t="shared" si="10"/>
        <v>8.8500881834215157</v>
      </c>
      <c r="AH23" s="273">
        <f t="shared" si="11"/>
        <v>65.964726631393305</v>
      </c>
    </row>
    <row r="24" spans="1:34" ht="15.75" thickBot="1" x14ac:dyDescent="0.3">
      <c r="A24" s="19" t="s">
        <v>47</v>
      </c>
      <c r="B24" s="194">
        <v>960</v>
      </c>
      <c r="C24" s="218">
        <v>870</v>
      </c>
      <c r="D24" s="194">
        <v>6620</v>
      </c>
      <c r="E24" s="218">
        <v>6351</v>
      </c>
      <c r="F24" s="194">
        <v>1752</v>
      </c>
      <c r="G24" s="218">
        <v>1730</v>
      </c>
      <c r="H24" s="194">
        <v>966</v>
      </c>
      <c r="I24" s="218">
        <v>465</v>
      </c>
      <c r="J24" s="270">
        <v>65</v>
      </c>
      <c r="K24" s="270">
        <v>651</v>
      </c>
      <c r="L24" s="270">
        <v>7</v>
      </c>
      <c r="M24" s="194">
        <v>1879</v>
      </c>
      <c r="N24" s="218">
        <v>1681</v>
      </c>
      <c r="O24" s="194">
        <v>1362</v>
      </c>
      <c r="P24" s="218">
        <v>1150</v>
      </c>
      <c r="Q24" s="200">
        <v>36</v>
      </c>
      <c r="R24" s="237">
        <v>33</v>
      </c>
      <c r="S24" s="201">
        <v>5334</v>
      </c>
      <c r="T24" s="237">
        <v>5292</v>
      </c>
      <c r="U24" s="198">
        <v>29</v>
      </c>
      <c r="V24" s="199">
        <v>24</v>
      </c>
      <c r="W24" s="272">
        <f t="shared" si="0"/>
        <v>2.8571428571428572</v>
      </c>
      <c r="X24" s="255">
        <f t="shared" si="1"/>
        <v>20.857142857142858</v>
      </c>
      <c r="Y24" s="255">
        <f t="shared" si="2"/>
        <v>5.6814449917898191</v>
      </c>
      <c r="Z24" s="255">
        <f t="shared" si="3"/>
        <v>1.5270935960591134</v>
      </c>
      <c r="AA24" s="16">
        <f t="shared" si="4"/>
        <v>0.2134646962233169</v>
      </c>
      <c r="AB24" s="16">
        <f t="shared" si="5"/>
        <v>2.1379310344827585</v>
      </c>
      <c r="AC24" s="24">
        <f t="shared" si="6"/>
        <v>2.2988505747126436E-2</v>
      </c>
      <c r="AD24" s="275">
        <f t="shared" si="7"/>
        <v>5.5205254515599345</v>
      </c>
      <c r="AE24" s="255">
        <f t="shared" si="8"/>
        <v>3.7766830870279144</v>
      </c>
      <c r="AF24" s="255">
        <f t="shared" si="9"/>
        <v>0.10837438423645321</v>
      </c>
      <c r="AG24" s="255">
        <f t="shared" si="10"/>
        <v>17.379310344827587</v>
      </c>
      <c r="AH24" s="273">
        <f t="shared" si="11"/>
        <v>60.082101806239734</v>
      </c>
    </row>
    <row r="25" spans="1:34" ht="15.75" thickBot="1" x14ac:dyDescent="0.3">
      <c r="A25" s="18" t="s">
        <v>48</v>
      </c>
      <c r="B25" s="194">
        <v>367</v>
      </c>
      <c r="C25" s="218">
        <v>333</v>
      </c>
      <c r="D25" s="194">
        <v>3650</v>
      </c>
      <c r="E25" s="218">
        <v>3453</v>
      </c>
      <c r="F25" s="194">
        <v>764</v>
      </c>
      <c r="G25" s="218">
        <v>787</v>
      </c>
      <c r="H25" s="194">
        <v>399</v>
      </c>
      <c r="I25" s="218">
        <v>188</v>
      </c>
      <c r="J25" s="270">
        <v>9</v>
      </c>
      <c r="K25" s="270">
        <v>154</v>
      </c>
      <c r="L25" s="270">
        <v>0</v>
      </c>
      <c r="M25" s="194">
        <v>1518</v>
      </c>
      <c r="N25" s="218">
        <v>1492</v>
      </c>
      <c r="O25" s="194">
        <v>2074</v>
      </c>
      <c r="P25" s="218">
        <v>1933</v>
      </c>
      <c r="Q25" s="200">
        <v>49</v>
      </c>
      <c r="R25" s="237">
        <v>57</v>
      </c>
      <c r="S25" s="201">
        <v>3538</v>
      </c>
      <c r="T25" s="237">
        <v>3503</v>
      </c>
      <c r="U25" s="198">
        <v>17</v>
      </c>
      <c r="V25" s="199">
        <v>16</v>
      </c>
      <c r="W25" s="272">
        <f t="shared" si="0"/>
        <v>1.865546218487395</v>
      </c>
      <c r="X25" s="255">
        <f t="shared" si="1"/>
        <v>19.344537815126053</v>
      </c>
      <c r="Y25" s="255">
        <f t="shared" si="2"/>
        <v>4.408963585434174</v>
      </c>
      <c r="Z25" s="255">
        <f t="shared" si="3"/>
        <v>1.0532212885154062</v>
      </c>
      <c r="AA25" s="16">
        <f t="shared" si="4"/>
        <v>5.0420168067226892E-2</v>
      </c>
      <c r="AB25" s="16">
        <f t="shared" si="5"/>
        <v>0.86274509803921562</v>
      </c>
      <c r="AC25" s="24">
        <f t="shared" si="6"/>
        <v>0</v>
      </c>
      <c r="AD25" s="275">
        <f t="shared" si="7"/>
        <v>8.3585434173669473</v>
      </c>
      <c r="AE25" s="255">
        <f t="shared" si="8"/>
        <v>10.829131652661065</v>
      </c>
      <c r="AF25" s="255">
        <f t="shared" si="9"/>
        <v>0.31932773109243701</v>
      </c>
      <c r="AG25" s="255">
        <f t="shared" si="10"/>
        <v>19.624649859943979</v>
      </c>
      <c r="AH25" s="273">
        <f t="shared" si="11"/>
        <v>66.717086834733891</v>
      </c>
    </row>
    <row r="26" spans="1:34" ht="15.75" thickBot="1" x14ac:dyDescent="0.3">
      <c r="A26" s="18" t="s">
        <v>49</v>
      </c>
      <c r="B26" s="194">
        <v>423</v>
      </c>
      <c r="C26" s="218">
        <v>433</v>
      </c>
      <c r="D26" s="194">
        <v>3552</v>
      </c>
      <c r="E26" s="218">
        <v>3331</v>
      </c>
      <c r="F26" s="194">
        <v>1440</v>
      </c>
      <c r="G26" s="218">
        <v>1469</v>
      </c>
      <c r="H26" s="194">
        <v>1029</v>
      </c>
      <c r="I26" s="218">
        <v>427</v>
      </c>
      <c r="J26" s="270">
        <v>22</v>
      </c>
      <c r="K26" s="270">
        <v>184</v>
      </c>
      <c r="L26" s="270">
        <v>2</v>
      </c>
      <c r="M26" s="194">
        <v>895</v>
      </c>
      <c r="N26" s="218">
        <v>818</v>
      </c>
      <c r="O26" s="194">
        <v>1756</v>
      </c>
      <c r="P26" s="218">
        <v>1660</v>
      </c>
      <c r="Q26" s="200">
        <v>32</v>
      </c>
      <c r="R26" s="237">
        <v>26</v>
      </c>
      <c r="S26" s="201">
        <v>1804</v>
      </c>
      <c r="T26" s="237">
        <v>1813</v>
      </c>
      <c r="U26" s="198">
        <v>16</v>
      </c>
      <c r="V26" s="199">
        <v>14</v>
      </c>
      <c r="W26" s="272">
        <f t="shared" si="0"/>
        <v>2.5773809523809526</v>
      </c>
      <c r="X26" s="255">
        <f t="shared" si="1"/>
        <v>19.827380952380953</v>
      </c>
      <c r="Y26" s="255">
        <f t="shared" si="2"/>
        <v>8.7440476190476186</v>
      </c>
      <c r="Z26" s="255">
        <f t="shared" si="3"/>
        <v>2.5416666666666665</v>
      </c>
      <c r="AA26" s="16">
        <f t="shared" si="4"/>
        <v>0.13095238095238096</v>
      </c>
      <c r="AB26" s="16">
        <f t="shared" si="5"/>
        <v>1.0952380952380953</v>
      </c>
      <c r="AC26" s="24">
        <f t="shared" si="6"/>
        <v>1.1904761904761904E-2</v>
      </c>
      <c r="AD26" s="275">
        <f t="shared" si="7"/>
        <v>4.8690476190476186</v>
      </c>
      <c r="AE26" s="255">
        <f t="shared" si="8"/>
        <v>9.8809523809523814</v>
      </c>
      <c r="AF26" s="255">
        <f t="shared" si="9"/>
        <v>0.15476190476190477</v>
      </c>
      <c r="AG26" s="255">
        <f t="shared" si="10"/>
        <v>10.791666666666666</v>
      </c>
      <c r="AH26" s="273">
        <f t="shared" si="11"/>
        <v>60.625</v>
      </c>
    </row>
    <row r="27" spans="1:34" ht="15.75" thickBot="1" x14ac:dyDescent="0.3">
      <c r="A27" s="18" t="s">
        <v>50</v>
      </c>
      <c r="B27" s="194">
        <v>351</v>
      </c>
      <c r="C27" s="218">
        <v>340</v>
      </c>
      <c r="D27" s="194">
        <v>1675</v>
      </c>
      <c r="E27" s="218">
        <v>1620</v>
      </c>
      <c r="F27" s="194">
        <v>1030</v>
      </c>
      <c r="G27" s="218">
        <v>1066</v>
      </c>
      <c r="H27" s="194">
        <v>179</v>
      </c>
      <c r="I27" s="218">
        <v>136</v>
      </c>
      <c r="J27" s="270">
        <v>32</v>
      </c>
      <c r="K27" s="270">
        <v>82</v>
      </c>
      <c r="L27" s="270">
        <v>17</v>
      </c>
      <c r="M27" s="194">
        <v>518</v>
      </c>
      <c r="N27" s="218">
        <v>509</v>
      </c>
      <c r="O27" s="194">
        <v>590</v>
      </c>
      <c r="P27" s="218">
        <v>609</v>
      </c>
      <c r="Q27" s="200">
        <v>13</v>
      </c>
      <c r="R27" s="237">
        <v>15</v>
      </c>
      <c r="S27" s="201">
        <v>899</v>
      </c>
      <c r="T27" s="237">
        <v>879</v>
      </c>
      <c r="U27" s="198">
        <v>11</v>
      </c>
      <c r="V27" s="199">
        <v>10</v>
      </c>
      <c r="W27" s="272">
        <f t="shared" si="0"/>
        <v>2.943722943722944</v>
      </c>
      <c r="X27" s="255">
        <f t="shared" si="1"/>
        <v>14.025974025974026</v>
      </c>
      <c r="Y27" s="255">
        <f t="shared" si="2"/>
        <v>9.2294372294372291</v>
      </c>
      <c r="Z27" s="255">
        <f t="shared" si="3"/>
        <v>1.1774891774891774</v>
      </c>
      <c r="AA27" s="16">
        <f t="shared" si="4"/>
        <v>0.27705627705627706</v>
      </c>
      <c r="AB27" s="16">
        <f t="shared" si="5"/>
        <v>0.7099567099567099</v>
      </c>
      <c r="AC27" s="24">
        <f t="shared" si="6"/>
        <v>0.14718614718614717</v>
      </c>
      <c r="AD27" s="275">
        <f t="shared" si="7"/>
        <v>4.4069264069264067</v>
      </c>
      <c r="AE27" s="255">
        <f t="shared" si="8"/>
        <v>5.2727272727272734</v>
      </c>
      <c r="AF27" s="255">
        <f t="shared" si="9"/>
        <v>0.12987012987012986</v>
      </c>
      <c r="AG27" s="255">
        <f t="shared" si="10"/>
        <v>7.6103896103896105</v>
      </c>
      <c r="AH27" s="273">
        <f t="shared" si="11"/>
        <v>45.930735930735928</v>
      </c>
    </row>
    <row r="28" spans="1:34" ht="15.75" thickBot="1" x14ac:dyDescent="0.3">
      <c r="A28" s="20" t="s">
        <v>51</v>
      </c>
      <c r="B28" s="194">
        <v>1156</v>
      </c>
      <c r="C28" s="218">
        <v>1105</v>
      </c>
      <c r="D28" s="194">
        <v>8305</v>
      </c>
      <c r="E28" s="218">
        <v>7282</v>
      </c>
      <c r="F28" s="194">
        <v>3477</v>
      </c>
      <c r="G28" s="218">
        <v>3489</v>
      </c>
      <c r="H28" s="194">
        <v>1150</v>
      </c>
      <c r="I28" s="218">
        <v>740</v>
      </c>
      <c r="J28" s="270">
        <v>151</v>
      </c>
      <c r="K28" s="270">
        <v>810</v>
      </c>
      <c r="L28" s="270">
        <v>3</v>
      </c>
      <c r="M28" s="194">
        <v>1256</v>
      </c>
      <c r="N28" s="218">
        <v>1117</v>
      </c>
      <c r="O28" s="194">
        <v>1782</v>
      </c>
      <c r="P28" s="218">
        <v>1559</v>
      </c>
      <c r="Q28" s="200">
        <v>19</v>
      </c>
      <c r="R28" s="237">
        <v>20</v>
      </c>
      <c r="S28" s="201">
        <v>5119</v>
      </c>
      <c r="T28" s="237">
        <v>5156</v>
      </c>
      <c r="U28" s="198">
        <v>30</v>
      </c>
      <c r="V28" s="199">
        <v>27</v>
      </c>
      <c r="W28" s="272">
        <f t="shared" si="0"/>
        <v>3.5079365079365084</v>
      </c>
      <c r="X28" s="255">
        <f t="shared" si="1"/>
        <v>23.117460317460317</v>
      </c>
      <c r="Y28" s="255">
        <f t="shared" si="2"/>
        <v>11.076190476190476</v>
      </c>
      <c r="Z28" s="255">
        <f t="shared" si="3"/>
        <v>2.3492063492063493</v>
      </c>
      <c r="AA28" s="16">
        <f t="shared" si="4"/>
        <v>0.47936507936507933</v>
      </c>
      <c r="AB28" s="16">
        <f t="shared" si="5"/>
        <v>2.5714285714285716</v>
      </c>
      <c r="AC28" s="24">
        <f t="shared" si="6"/>
        <v>9.5238095238095247E-3</v>
      </c>
      <c r="AD28" s="275">
        <f t="shared" si="7"/>
        <v>3.5460317460317463</v>
      </c>
      <c r="AE28" s="255">
        <f t="shared" si="8"/>
        <v>4.9492063492063494</v>
      </c>
      <c r="AF28" s="255">
        <f t="shared" si="9"/>
        <v>6.3492063492063489E-2</v>
      </c>
      <c r="AG28" s="255">
        <f t="shared" si="10"/>
        <v>16.36825396825397</v>
      </c>
      <c r="AH28" s="273">
        <f t="shared" si="11"/>
        <v>68.038095238095238</v>
      </c>
    </row>
    <row r="29" spans="1:34" ht="15.75" thickBot="1" x14ac:dyDescent="0.3">
      <c r="A29" s="18" t="s">
        <v>52</v>
      </c>
      <c r="B29" s="194">
        <v>512</v>
      </c>
      <c r="C29" s="218">
        <v>510</v>
      </c>
      <c r="D29" s="194">
        <v>3364</v>
      </c>
      <c r="E29" s="218">
        <v>3159</v>
      </c>
      <c r="F29" s="194">
        <v>1577</v>
      </c>
      <c r="G29" s="218">
        <v>1595</v>
      </c>
      <c r="H29" s="194">
        <v>515</v>
      </c>
      <c r="I29" s="218">
        <v>411</v>
      </c>
      <c r="J29" s="270">
        <v>12</v>
      </c>
      <c r="K29" s="270">
        <v>147</v>
      </c>
      <c r="L29" s="270">
        <v>0</v>
      </c>
      <c r="M29" s="194">
        <v>664</v>
      </c>
      <c r="N29" s="218">
        <v>702</v>
      </c>
      <c r="O29" s="194">
        <v>1005</v>
      </c>
      <c r="P29" s="218">
        <v>1009</v>
      </c>
      <c r="Q29" s="200">
        <v>25</v>
      </c>
      <c r="R29" s="237">
        <v>23</v>
      </c>
      <c r="S29" s="201">
        <v>1897</v>
      </c>
      <c r="T29" s="237">
        <v>1901</v>
      </c>
      <c r="U29" s="198">
        <v>14</v>
      </c>
      <c r="V29" s="199">
        <v>14</v>
      </c>
      <c r="W29" s="272">
        <f t="shared" si="0"/>
        <v>3.4693877551020411</v>
      </c>
      <c r="X29" s="255">
        <f t="shared" si="1"/>
        <v>21.489795918367346</v>
      </c>
      <c r="Y29" s="255">
        <f t="shared" si="2"/>
        <v>10.850340136054422</v>
      </c>
      <c r="Z29" s="255">
        <f t="shared" si="3"/>
        <v>2.795918367346939</v>
      </c>
      <c r="AA29" s="16">
        <f t="shared" si="4"/>
        <v>8.1632653061224483E-2</v>
      </c>
      <c r="AB29" s="16">
        <f t="shared" si="5"/>
        <v>1</v>
      </c>
      <c r="AC29" s="24">
        <f t="shared" si="6"/>
        <v>0</v>
      </c>
      <c r="AD29" s="275">
        <f t="shared" si="7"/>
        <v>4.7755102040816331</v>
      </c>
      <c r="AE29" s="255">
        <f t="shared" si="8"/>
        <v>6.8639455782312924</v>
      </c>
      <c r="AF29" s="255">
        <f t="shared" si="9"/>
        <v>0.15646258503401361</v>
      </c>
      <c r="AG29" s="255">
        <f t="shared" si="10"/>
        <v>12.931972789115646</v>
      </c>
      <c r="AH29" s="273">
        <f t="shared" si="11"/>
        <v>64.414965986394563</v>
      </c>
    </row>
    <row r="30" spans="1:34" ht="15.75" thickBot="1" x14ac:dyDescent="0.3">
      <c r="A30" s="18" t="s">
        <v>53</v>
      </c>
      <c r="B30" s="194">
        <v>184</v>
      </c>
      <c r="C30" s="218">
        <v>171</v>
      </c>
      <c r="D30" s="194">
        <v>714</v>
      </c>
      <c r="E30" s="218">
        <v>674</v>
      </c>
      <c r="F30" s="194">
        <v>780</v>
      </c>
      <c r="G30" s="218">
        <v>801</v>
      </c>
      <c r="H30" s="194">
        <v>275</v>
      </c>
      <c r="I30" s="218">
        <v>191</v>
      </c>
      <c r="J30" s="270">
        <v>1</v>
      </c>
      <c r="K30" s="270">
        <v>57</v>
      </c>
      <c r="L30" s="270">
        <v>21</v>
      </c>
      <c r="M30" s="194">
        <v>263</v>
      </c>
      <c r="N30" s="218">
        <v>262</v>
      </c>
      <c r="O30" s="194">
        <v>209</v>
      </c>
      <c r="P30" s="218">
        <v>212</v>
      </c>
      <c r="Q30" s="200">
        <v>9</v>
      </c>
      <c r="R30" s="237">
        <v>8</v>
      </c>
      <c r="S30" s="201">
        <v>640</v>
      </c>
      <c r="T30" s="237">
        <v>644</v>
      </c>
      <c r="U30" s="198">
        <v>5</v>
      </c>
      <c r="V30" s="199">
        <v>4</v>
      </c>
      <c r="W30" s="272">
        <f t="shared" si="0"/>
        <v>3.2571428571428576</v>
      </c>
      <c r="X30" s="255">
        <f t="shared" si="1"/>
        <v>12.838095238095239</v>
      </c>
      <c r="Y30" s="255">
        <f t="shared" si="2"/>
        <v>15.257142857142856</v>
      </c>
      <c r="Z30" s="255">
        <f t="shared" si="3"/>
        <v>3.6380952380952385</v>
      </c>
      <c r="AA30" s="16">
        <f t="shared" si="4"/>
        <v>1.9047619047619049E-2</v>
      </c>
      <c r="AB30" s="16">
        <f t="shared" si="5"/>
        <v>1.0857142857142859</v>
      </c>
      <c r="AC30" s="24">
        <f t="shared" si="6"/>
        <v>0.4</v>
      </c>
      <c r="AD30" s="275">
        <f t="shared" si="7"/>
        <v>4.9904761904761905</v>
      </c>
      <c r="AE30" s="255">
        <f t="shared" si="8"/>
        <v>4.038095238095238</v>
      </c>
      <c r="AF30" s="255">
        <f t="shared" si="9"/>
        <v>0.15238095238095239</v>
      </c>
      <c r="AG30" s="255">
        <f t="shared" si="10"/>
        <v>12.266666666666667</v>
      </c>
      <c r="AH30" s="273">
        <f t="shared" si="11"/>
        <v>57.942857142857143</v>
      </c>
    </row>
    <row r="31" spans="1:34" ht="15.75" thickBot="1" x14ac:dyDescent="0.3">
      <c r="A31" s="18" t="s">
        <v>54</v>
      </c>
      <c r="B31" s="194">
        <v>395</v>
      </c>
      <c r="C31" s="218">
        <v>390</v>
      </c>
      <c r="D31" s="194">
        <v>3183</v>
      </c>
      <c r="E31" s="218">
        <v>3271</v>
      </c>
      <c r="F31" s="194">
        <v>1167</v>
      </c>
      <c r="G31" s="218">
        <v>1177</v>
      </c>
      <c r="H31" s="194">
        <v>754</v>
      </c>
      <c r="I31" s="218">
        <v>324</v>
      </c>
      <c r="J31" s="270">
        <v>22</v>
      </c>
      <c r="K31" s="270">
        <v>162</v>
      </c>
      <c r="L31" s="270">
        <v>1</v>
      </c>
      <c r="M31" s="194">
        <v>1394</v>
      </c>
      <c r="N31" s="218">
        <v>1405</v>
      </c>
      <c r="O31" s="194">
        <v>1217</v>
      </c>
      <c r="P31" s="218">
        <v>1092</v>
      </c>
      <c r="Q31" s="200">
        <v>48</v>
      </c>
      <c r="R31" s="237">
        <v>43</v>
      </c>
      <c r="S31" s="201">
        <v>6647</v>
      </c>
      <c r="T31" s="237">
        <v>6623</v>
      </c>
      <c r="U31" s="198">
        <v>19</v>
      </c>
      <c r="V31" s="199">
        <v>19</v>
      </c>
      <c r="W31" s="272">
        <f t="shared" si="0"/>
        <v>1.9548872180451129</v>
      </c>
      <c r="X31" s="255">
        <f t="shared" si="1"/>
        <v>16.395989974937343</v>
      </c>
      <c r="Y31" s="255">
        <f t="shared" si="2"/>
        <v>5.8997493734335835</v>
      </c>
      <c r="Z31" s="255">
        <f t="shared" si="3"/>
        <v>1.62406015037594</v>
      </c>
      <c r="AA31" s="16">
        <f t="shared" si="4"/>
        <v>0.11027568922305765</v>
      </c>
      <c r="AB31" s="16">
        <f t="shared" si="5"/>
        <v>0.81203007518796999</v>
      </c>
      <c r="AC31" s="24">
        <f t="shared" si="6"/>
        <v>5.0125313283208017E-3</v>
      </c>
      <c r="AD31" s="275">
        <f t="shared" si="7"/>
        <v>7.0426065162907268</v>
      </c>
      <c r="AE31" s="255">
        <f t="shared" si="8"/>
        <v>5.4736842105263159</v>
      </c>
      <c r="AF31" s="255">
        <f t="shared" si="9"/>
        <v>0.21553884711779447</v>
      </c>
      <c r="AG31" s="255">
        <f t="shared" si="10"/>
        <v>33.197994987468668</v>
      </c>
      <c r="AH31" s="273">
        <f t="shared" si="11"/>
        <v>72.731829573934846</v>
      </c>
    </row>
    <row r="32" spans="1:34" ht="15.75" thickBot="1" x14ac:dyDescent="0.3">
      <c r="A32" s="18" t="s">
        <v>55</v>
      </c>
      <c r="B32" s="194">
        <v>1114</v>
      </c>
      <c r="C32" s="218">
        <v>1176</v>
      </c>
      <c r="D32" s="194">
        <v>6058</v>
      </c>
      <c r="E32" s="218">
        <v>5280</v>
      </c>
      <c r="F32" s="194">
        <v>1360</v>
      </c>
      <c r="G32" s="218">
        <v>1377</v>
      </c>
      <c r="H32" s="194">
        <v>815</v>
      </c>
      <c r="I32" s="218">
        <v>485</v>
      </c>
      <c r="J32" s="270">
        <v>170</v>
      </c>
      <c r="K32" s="270">
        <v>379</v>
      </c>
      <c r="L32" s="270">
        <v>8</v>
      </c>
      <c r="M32" s="194">
        <v>1392</v>
      </c>
      <c r="N32" s="218">
        <v>1266</v>
      </c>
      <c r="O32" s="194">
        <v>2609</v>
      </c>
      <c r="P32" s="218">
        <v>2379</v>
      </c>
      <c r="Q32" s="202">
        <v>25</v>
      </c>
      <c r="R32" s="236">
        <v>32</v>
      </c>
      <c r="S32" s="203">
        <v>3043</v>
      </c>
      <c r="T32" s="236">
        <v>3036</v>
      </c>
      <c r="U32" s="204">
        <v>28</v>
      </c>
      <c r="V32" s="280">
        <v>23</v>
      </c>
      <c r="W32" s="188">
        <f t="shared" si="0"/>
        <v>4</v>
      </c>
      <c r="X32" s="189">
        <f t="shared" si="1"/>
        <v>17.95918367346939</v>
      </c>
      <c r="Y32" s="189">
        <f t="shared" si="2"/>
        <v>4.6836734693877551</v>
      </c>
      <c r="Z32" s="189">
        <f t="shared" si="3"/>
        <v>1.6496598639455784</v>
      </c>
      <c r="AA32" s="189">
        <f t="shared" si="4"/>
        <v>0.57823129251700678</v>
      </c>
      <c r="AB32" s="189">
        <f t="shared" si="5"/>
        <v>1.2891156462585034</v>
      </c>
      <c r="AC32" s="191">
        <f t="shared" si="6"/>
        <v>2.7210884353741496E-2</v>
      </c>
      <c r="AD32" s="192">
        <f t="shared" si="7"/>
        <v>4.3061224489795915</v>
      </c>
      <c r="AE32" s="189">
        <f t="shared" si="8"/>
        <v>8.0918367346938762</v>
      </c>
      <c r="AF32" s="189">
        <f t="shared" si="9"/>
        <v>0.10884353741496598</v>
      </c>
      <c r="AG32" s="189">
        <f t="shared" si="10"/>
        <v>10.326530612244898</v>
      </c>
      <c r="AH32" s="206">
        <f t="shared" si="11"/>
        <v>53.020408163265301</v>
      </c>
    </row>
    <row r="33" spans="1:34" ht="15.75" thickBot="1" x14ac:dyDescent="0.3">
      <c r="A33" s="21" t="s">
        <v>56</v>
      </c>
      <c r="B33" s="211">
        <f>SUM(B11:B32)</f>
        <v>13784</v>
      </c>
      <c r="C33" s="211">
        <f>SUM(C11:C32)</f>
        <v>13344</v>
      </c>
      <c r="D33" s="211">
        <f>SUM(D11:D32)</f>
        <v>87121</v>
      </c>
      <c r="E33" s="211">
        <f>SUM(E11:E32)</f>
        <v>81495</v>
      </c>
      <c r="F33" s="212">
        <f>SUM(F11:F32)</f>
        <v>33234</v>
      </c>
      <c r="G33" s="211">
        <f>SUM(G11:G32)</f>
        <v>33636</v>
      </c>
      <c r="H33" s="213">
        <f>SUM(H11:H32)</f>
        <v>17253</v>
      </c>
      <c r="I33" s="213">
        <f>SUM(I11:I32)</f>
        <v>10717</v>
      </c>
      <c r="J33" s="214">
        <f>SUM(J11:J32)</f>
        <v>918</v>
      </c>
      <c r="K33" s="214">
        <f>SUM(K11:K32)</f>
        <v>6012</v>
      </c>
      <c r="L33" s="214">
        <f>SUM(L11:L32)</f>
        <v>157</v>
      </c>
      <c r="M33" s="211">
        <f>SUM(M11:M32)</f>
        <v>21255</v>
      </c>
      <c r="N33" s="211">
        <f>SUM(N11:N32)</f>
        <v>20033</v>
      </c>
      <c r="O33" s="211">
        <f>SUM(O11:O32)</f>
        <v>31075</v>
      </c>
      <c r="P33" s="211">
        <f>SUM(P11:P32)</f>
        <v>29517</v>
      </c>
      <c r="Q33" s="215">
        <f>SUM(Q11:Q32)</f>
        <v>558</v>
      </c>
      <c r="R33" s="216">
        <f>SUM(R11:R32)</f>
        <v>545</v>
      </c>
      <c r="S33" s="216">
        <f>SUM(S11:S32)</f>
        <v>64266</v>
      </c>
      <c r="T33" s="216">
        <f>SUM(T11:T32)</f>
        <v>64302</v>
      </c>
      <c r="U33" s="217">
        <f>SUM(U11:U32)</f>
        <v>417</v>
      </c>
      <c r="V33" s="281">
        <f>SUM(V11:V32)</f>
        <v>365</v>
      </c>
      <c r="W33" s="282">
        <f t="shared" si="0"/>
        <v>3.0476190476190474</v>
      </c>
      <c r="X33" s="276">
        <f t="shared" si="1"/>
        <v>18.612538540596095</v>
      </c>
      <c r="Y33" s="276">
        <f t="shared" si="2"/>
        <v>7.6820829051044885</v>
      </c>
      <c r="Z33" s="276">
        <f t="shared" si="3"/>
        <v>2.4476418864908074</v>
      </c>
      <c r="AA33" s="247">
        <f t="shared" si="4"/>
        <v>0.20966084275436794</v>
      </c>
      <c r="AB33" s="247">
        <f t="shared" si="5"/>
        <v>1.3730729701952722</v>
      </c>
      <c r="AC33" s="266">
        <f t="shared" si="6"/>
        <v>3.5857028662784056E-2</v>
      </c>
      <c r="AD33" s="278">
        <f t="shared" si="7"/>
        <v>4.5753111796277262</v>
      </c>
      <c r="AE33" s="276">
        <f t="shared" si="8"/>
        <v>6.741349777321</v>
      </c>
      <c r="AF33" s="276">
        <f t="shared" si="9"/>
        <v>0.12447185109055614</v>
      </c>
      <c r="AG33" s="276">
        <f t="shared" si="10"/>
        <v>14.685851318944845</v>
      </c>
      <c r="AH33" s="283">
        <f t="shared" si="11"/>
        <v>59.535457348406986</v>
      </c>
    </row>
  </sheetData>
  <mergeCells count="72">
    <mergeCell ref="AF9:AF10"/>
    <mergeCell ref="AG9:AG10"/>
    <mergeCell ref="AH9:AH10"/>
    <mergeCell ref="J6:J7"/>
    <mergeCell ref="L6:L7"/>
    <mergeCell ref="J9:J10"/>
    <mergeCell ref="K9:K10"/>
    <mergeCell ref="L9:L10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H9:H10"/>
    <mergeCell ref="I9:I10"/>
    <mergeCell ref="M9:M10"/>
    <mergeCell ref="Q6:Q7"/>
    <mergeCell ref="R6:R7"/>
    <mergeCell ref="S6:S7"/>
    <mergeCell ref="T6:T7"/>
    <mergeCell ref="B9:B10"/>
    <mergeCell ref="C9:C10"/>
    <mergeCell ref="D9:D10"/>
    <mergeCell ref="E9:E10"/>
    <mergeCell ref="F9:F10"/>
    <mergeCell ref="G9:G10"/>
    <mergeCell ref="M6:M7"/>
    <mergeCell ref="N6:N7"/>
    <mergeCell ref="O6:O7"/>
    <mergeCell ref="P6:P7"/>
    <mergeCell ref="U4:U7"/>
    <mergeCell ref="V4:V7"/>
    <mergeCell ref="O5:P5"/>
    <mergeCell ref="Q5:R5"/>
    <mergeCell ref="S5:T5"/>
    <mergeCell ref="B6:B7"/>
    <mergeCell ref="C6:C7"/>
    <mergeCell ref="D6:D7"/>
    <mergeCell ref="E6:E7"/>
    <mergeCell ref="G6:G7"/>
    <mergeCell ref="J2:L5"/>
    <mergeCell ref="W2:AH2"/>
    <mergeCell ref="W3:W7"/>
    <mergeCell ref="X3:X7"/>
    <mergeCell ref="Y3:Y7"/>
    <mergeCell ref="Z3:Z7"/>
    <mergeCell ref="AA3:AC6"/>
    <mergeCell ref="AD3:AD7"/>
    <mergeCell ref="AE3:AG6"/>
    <mergeCell ref="AH3:AH7"/>
    <mergeCell ref="A1:AH1"/>
    <mergeCell ref="A2:A10"/>
    <mergeCell ref="B2:C5"/>
    <mergeCell ref="D2:E5"/>
    <mergeCell ref="F2:G5"/>
    <mergeCell ref="H2:I5"/>
    <mergeCell ref="M2:N5"/>
    <mergeCell ref="O2:T4"/>
    <mergeCell ref="U2:V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selection activeCell="I19" sqref="I19"/>
    </sheetView>
  </sheetViews>
  <sheetFormatPr defaultRowHeight="15" x14ac:dyDescent="0.25"/>
  <cols>
    <col min="1" max="1" width="20.5703125" customWidth="1"/>
  </cols>
  <sheetData>
    <row r="1" spans="1:34" ht="16.5" thickBot="1" x14ac:dyDescent="0.3">
      <c r="A1" s="104" t="s">
        <v>63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  <c r="P1" s="105"/>
      <c r="Q1" s="105"/>
      <c r="R1" s="105"/>
      <c r="S1" s="105"/>
      <c r="T1" s="105"/>
      <c r="U1" s="105"/>
      <c r="V1" s="105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</row>
    <row r="2" spans="1:34" ht="15.75" thickBot="1" x14ac:dyDescent="0.3">
      <c r="A2" s="143" t="s">
        <v>1</v>
      </c>
      <c r="B2" s="146" t="s">
        <v>2</v>
      </c>
      <c r="C2" s="107"/>
      <c r="D2" s="106" t="s">
        <v>3</v>
      </c>
      <c r="E2" s="107"/>
      <c r="F2" s="106" t="s">
        <v>4</v>
      </c>
      <c r="G2" s="112"/>
      <c r="H2" s="117" t="s">
        <v>5</v>
      </c>
      <c r="I2" s="112"/>
      <c r="J2" s="106" t="s">
        <v>6</v>
      </c>
      <c r="K2" s="166"/>
      <c r="L2" s="167"/>
      <c r="M2" s="118" t="s">
        <v>7</v>
      </c>
      <c r="N2" s="119"/>
      <c r="O2" s="86" t="s">
        <v>8</v>
      </c>
      <c r="P2" s="177"/>
      <c r="Q2" s="177"/>
      <c r="R2" s="177"/>
      <c r="S2" s="178"/>
      <c r="T2" s="88"/>
      <c r="U2" s="134" t="s">
        <v>9</v>
      </c>
      <c r="V2" s="135"/>
      <c r="W2" s="124" t="s">
        <v>10</v>
      </c>
      <c r="X2" s="125"/>
      <c r="Y2" s="125"/>
      <c r="Z2" s="125"/>
      <c r="AA2" s="125"/>
      <c r="AB2" s="125"/>
      <c r="AC2" s="125"/>
      <c r="AD2" s="125"/>
      <c r="AE2" s="126"/>
      <c r="AF2" s="126"/>
      <c r="AG2" s="126"/>
      <c r="AH2" s="127"/>
    </row>
    <row r="3" spans="1:34" x14ac:dyDescent="0.25">
      <c r="A3" s="144"/>
      <c r="B3" s="108"/>
      <c r="C3" s="109"/>
      <c r="D3" s="108"/>
      <c r="E3" s="109"/>
      <c r="F3" s="113"/>
      <c r="G3" s="114"/>
      <c r="H3" s="113"/>
      <c r="I3" s="114"/>
      <c r="J3" s="168"/>
      <c r="K3" s="169"/>
      <c r="L3" s="170"/>
      <c r="M3" s="120"/>
      <c r="N3" s="121"/>
      <c r="O3" s="179"/>
      <c r="P3" s="180"/>
      <c r="Q3" s="180"/>
      <c r="R3" s="180"/>
      <c r="S3" s="96"/>
      <c r="T3" s="91"/>
      <c r="U3" s="136"/>
      <c r="V3" s="137"/>
      <c r="W3" s="128" t="s">
        <v>11</v>
      </c>
      <c r="X3" s="131" t="s">
        <v>12</v>
      </c>
      <c r="Y3" s="131" t="s">
        <v>13</v>
      </c>
      <c r="Z3" s="147" t="s">
        <v>14</v>
      </c>
      <c r="AA3" s="182" t="s">
        <v>15</v>
      </c>
      <c r="AB3" s="183"/>
      <c r="AC3" s="140"/>
      <c r="AD3" s="118" t="s">
        <v>16</v>
      </c>
      <c r="AE3" s="86" t="s">
        <v>17</v>
      </c>
      <c r="AF3" s="87"/>
      <c r="AG3" s="88"/>
      <c r="AH3" s="140" t="s">
        <v>18</v>
      </c>
    </row>
    <row r="4" spans="1:34" x14ac:dyDescent="0.25">
      <c r="A4" s="144"/>
      <c r="B4" s="108"/>
      <c r="C4" s="109"/>
      <c r="D4" s="108"/>
      <c r="E4" s="109"/>
      <c r="F4" s="113"/>
      <c r="G4" s="114"/>
      <c r="H4" s="113"/>
      <c r="I4" s="114"/>
      <c r="J4" s="168"/>
      <c r="K4" s="169"/>
      <c r="L4" s="170"/>
      <c r="M4" s="120"/>
      <c r="N4" s="121"/>
      <c r="O4" s="179"/>
      <c r="P4" s="180"/>
      <c r="Q4" s="180"/>
      <c r="R4" s="180"/>
      <c r="S4" s="96"/>
      <c r="T4" s="91"/>
      <c r="U4" s="154" t="s">
        <v>19</v>
      </c>
      <c r="V4" s="155" t="s">
        <v>20</v>
      </c>
      <c r="W4" s="129"/>
      <c r="X4" s="132"/>
      <c r="Y4" s="132"/>
      <c r="Z4" s="148"/>
      <c r="AA4" s="184"/>
      <c r="AB4" s="185"/>
      <c r="AC4" s="141"/>
      <c r="AD4" s="138"/>
      <c r="AE4" s="89"/>
      <c r="AF4" s="90"/>
      <c r="AG4" s="91"/>
      <c r="AH4" s="141"/>
    </row>
    <row r="5" spans="1:34" ht="15.75" thickBot="1" x14ac:dyDescent="0.3">
      <c r="A5" s="144"/>
      <c r="B5" s="110"/>
      <c r="C5" s="111"/>
      <c r="D5" s="110"/>
      <c r="E5" s="111"/>
      <c r="F5" s="115"/>
      <c r="G5" s="116"/>
      <c r="H5" s="113"/>
      <c r="I5" s="114"/>
      <c r="J5" s="171"/>
      <c r="K5" s="172"/>
      <c r="L5" s="173"/>
      <c r="M5" s="122"/>
      <c r="N5" s="123"/>
      <c r="O5" s="157" t="s">
        <v>21</v>
      </c>
      <c r="P5" s="158"/>
      <c r="Q5" s="158" t="s">
        <v>22</v>
      </c>
      <c r="R5" s="176"/>
      <c r="S5" s="158" t="s">
        <v>57</v>
      </c>
      <c r="T5" s="181"/>
      <c r="U5" s="154"/>
      <c r="V5" s="156"/>
      <c r="W5" s="129"/>
      <c r="X5" s="132"/>
      <c r="Y5" s="132"/>
      <c r="Z5" s="148"/>
      <c r="AA5" s="184"/>
      <c r="AB5" s="185"/>
      <c r="AC5" s="141"/>
      <c r="AD5" s="138"/>
      <c r="AE5" s="89"/>
      <c r="AF5" s="90"/>
      <c r="AG5" s="91"/>
      <c r="AH5" s="141"/>
    </row>
    <row r="6" spans="1:34" ht="15.75" thickBot="1" x14ac:dyDescent="0.3">
      <c r="A6" s="144"/>
      <c r="B6" s="97" t="s">
        <v>23</v>
      </c>
      <c r="C6" s="99" t="s">
        <v>24</v>
      </c>
      <c r="D6" s="101" t="s">
        <v>23</v>
      </c>
      <c r="E6" s="84" t="s">
        <v>25</v>
      </c>
      <c r="F6" s="8"/>
      <c r="G6" s="150" t="s">
        <v>26</v>
      </c>
      <c r="H6" s="26"/>
      <c r="I6" s="27"/>
      <c r="J6" s="174" t="s">
        <v>27</v>
      </c>
      <c r="K6" s="31"/>
      <c r="L6" s="150" t="s">
        <v>28</v>
      </c>
      <c r="M6" s="152" t="s">
        <v>23</v>
      </c>
      <c r="N6" s="99" t="s">
        <v>25</v>
      </c>
      <c r="O6" s="161" t="s">
        <v>23</v>
      </c>
      <c r="P6" s="82" t="s">
        <v>25</v>
      </c>
      <c r="Q6" s="159" t="s">
        <v>23</v>
      </c>
      <c r="R6" s="82" t="s">
        <v>25</v>
      </c>
      <c r="S6" s="159" t="s">
        <v>23</v>
      </c>
      <c r="T6" s="82" t="s">
        <v>25</v>
      </c>
      <c r="U6" s="154"/>
      <c r="V6" s="156"/>
      <c r="W6" s="129"/>
      <c r="X6" s="132"/>
      <c r="Y6" s="132"/>
      <c r="Z6" s="148"/>
      <c r="AA6" s="186"/>
      <c r="AB6" s="187"/>
      <c r="AC6" s="142"/>
      <c r="AD6" s="138"/>
      <c r="AE6" s="92"/>
      <c r="AF6" s="93"/>
      <c r="AG6" s="94"/>
      <c r="AH6" s="141"/>
    </row>
    <row r="7" spans="1:34" ht="52.5" thickBot="1" x14ac:dyDescent="0.3">
      <c r="A7" s="144"/>
      <c r="B7" s="98"/>
      <c r="C7" s="100"/>
      <c r="D7" s="101"/>
      <c r="E7" s="85"/>
      <c r="F7" s="22" t="s">
        <v>29</v>
      </c>
      <c r="G7" s="151"/>
      <c r="H7" s="11" t="s">
        <v>23</v>
      </c>
      <c r="I7" s="11" t="s">
        <v>25</v>
      </c>
      <c r="J7" s="175"/>
      <c r="K7" s="32" t="s">
        <v>12</v>
      </c>
      <c r="L7" s="151"/>
      <c r="M7" s="153"/>
      <c r="N7" s="100"/>
      <c r="O7" s="162"/>
      <c r="P7" s="83"/>
      <c r="Q7" s="160"/>
      <c r="R7" s="83"/>
      <c r="S7" s="160"/>
      <c r="T7" s="83"/>
      <c r="U7" s="154"/>
      <c r="V7" s="156"/>
      <c r="W7" s="130"/>
      <c r="X7" s="133"/>
      <c r="Y7" s="133"/>
      <c r="Z7" s="149"/>
      <c r="AA7" s="1" t="s">
        <v>30</v>
      </c>
      <c r="AB7" s="1" t="s">
        <v>31</v>
      </c>
      <c r="AC7" s="3" t="s">
        <v>28</v>
      </c>
      <c r="AD7" s="139"/>
      <c r="AE7" s="77" t="s">
        <v>32</v>
      </c>
      <c r="AF7" s="2" t="s">
        <v>33</v>
      </c>
      <c r="AG7" s="78" t="s">
        <v>58</v>
      </c>
      <c r="AH7" s="142"/>
    </row>
    <row r="8" spans="1:34" ht="15.75" thickBot="1" x14ac:dyDescent="0.3">
      <c r="A8" s="144"/>
      <c r="B8" s="57">
        <v>1</v>
      </c>
      <c r="C8" s="51">
        <v>2</v>
      </c>
      <c r="D8" s="46">
        <v>3</v>
      </c>
      <c r="E8" s="46">
        <v>4</v>
      </c>
      <c r="F8" s="52">
        <v>5</v>
      </c>
      <c r="G8" s="48">
        <v>6</v>
      </c>
      <c r="H8" s="48">
        <v>7</v>
      </c>
      <c r="I8" s="28">
        <v>8</v>
      </c>
      <c r="J8" s="47">
        <v>9</v>
      </c>
      <c r="K8" s="32">
        <v>10</v>
      </c>
      <c r="L8" s="48">
        <v>11</v>
      </c>
      <c r="M8" s="4">
        <v>12</v>
      </c>
      <c r="N8" s="51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40">
        <v>21</v>
      </c>
      <c r="W8" s="50">
        <v>22</v>
      </c>
      <c r="X8" s="49">
        <v>23</v>
      </c>
      <c r="Y8" s="49">
        <v>24</v>
      </c>
      <c r="Z8" s="49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5">
        <v>33</v>
      </c>
    </row>
    <row r="9" spans="1:34" ht="15.75" thickBot="1" x14ac:dyDescent="0.3">
      <c r="A9" s="144"/>
      <c r="B9" s="85">
        <v>2021</v>
      </c>
      <c r="C9" s="102">
        <v>2021</v>
      </c>
      <c r="D9" s="102">
        <v>2021</v>
      </c>
      <c r="E9" s="102">
        <v>2021</v>
      </c>
      <c r="F9" s="102">
        <v>2021</v>
      </c>
      <c r="G9" s="102">
        <v>2021</v>
      </c>
      <c r="H9" s="102">
        <v>2021</v>
      </c>
      <c r="I9" s="102">
        <v>2021</v>
      </c>
      <c r="J9" s="102">
        <v>2021</v>
      </c>
      <c r="K9" s="102">
        <v>2021</v>
      </c>
      <c r="L9" s="102">
        <v>2021</v>
      </c>
      <c r="M9" s="102">
        <v>2021</v>
      </c>
      <c r="N9" s="100">
        <v>2021</v>
      </c>
      <c r="O9" s="84">
        <v>2021</v>
      </c>
      <c r="P9" s="84">
        <v>2021</v>
      </c>
      <c r="Q9" s="84">
        <v>2021</v>
      </c>
      <c r="R9" s="84">
        <v>2021</v>
      </c>
      <c r="S9" s="84">
        <v>2021</v>
      </c>
      <c r="T9" s="84">
        <v>2021</v>
      </c>
      <c r="U9" s="163">
        <v>2021</v>
      </c>
      <c r="V9" s="85">
        <v>2021</v>
      </c>
      <c r="W9" s="85">
        <v>2021</v>
      </c>
      <c r="X9" s="85">
        <v>2021</v>
      </c>
      <c r="Y9" s="85">
        <v>2021</v>
      </c>
      <c r="Z9" s="85">
        <v>2021</v>
      </c>
      <c r="AA9" s="85">
        <v>2021</v>
      </c>
      <c r="AB9" s="85">
        <v>2021</v>
      </c>
      <c r="AC9" s="85">
        <v>2021</v>
      </c>
      <c r="AD9" s="100">
        <v>2021</v>
      </c>
      <c r="AE9" s="95">
        <v>2021</v>
      </c>
      <c r="AF9" s="95">
        <v>2021</v>
      </c>
      <c r="AG9" s="95">
        <v>2021</v>
      </c>
      <c r="AH9" s="163">
        <v>2021</v>
      </c>
    </row>
    <row r="10" spans="1:34" ht="15.75" thickBot="1" x14ac:dyDescent="0.3">
      <c r="A10" s="145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46"/>
      <c r="O10" s="85"/>
      <c r="P10" s="85"/>
      <c r="Q10" s="85"/>
      <c r="R10" s="85"/>
      <c r="S10" s="85"/>
      <c r="T10" s="85"/>
      <c r="U10" s="164"/>
      <c r="V10" s="102"/>
      <c r="W10" s="102"/>
      <c r="X10" s="102"/>
      <c r="Y10" s="102"/>
      <c r="Z10" s="102"/>
      <c r="AA10" s="102"/>
      <c r="AB10" s="102"/>
      <c r="AC10" s="102"/>
      <c r="AD10" s="146"/>
      <c r="AE10" s="165"/>
      <c r="AF10" s="165"/>
      <c r="AG10" s="96"/>
      <c r="AH10" s="163"/>
    </row>
    <row r="11" spans="1:34" ht="15.75" thickBot="1" x14ac:dyDescent="0.3">
      <c r="A11" s="17" t="s">
        <v>34</v>
      </c>
      <c r="B11" s="43">
        <v>595</v>
      </c>
      <c r="C11" s="34">
        <v>544</v>
      </c>
      <c r="D11" s="43">
        <v>4016</v>
      </c>
      <c r="E11" s="34">
        <v>3429</v>
      </c>
      <c r="F11" s="43">
        <v>1339</v>
      </c>
      <c r="G11" s="34">
        <v>1300</v>
      </c>
      <c r="H11" s="43">
        <v>661</v>
      </c>
      <c r="I11" s="34">
        <v>411</v>
      </c>
      <c r="J11" s="34">
        <v>25</v>
      </c>
      <c r="K11" s="34">
        <v>175</v>
      </c>
      <c r="L11" s="34">
        <v>2</v>
      </c>
      <c r="M11" s="43">
        <v>1377</v>
      </c>
      <c r="N11" s="34">
        <v>1376</v>
      </c>
      <c r="O11" s="58">
        <v>867</v>
      </c>
      <c r="P11" s="59">
        <v>795</v>
      </c>
      <c r="Q11" s="60">
        <v>28</v>
      </c>
      <c r="R11" s="61">
        <v>27</v>
      </c>
      <c r="S11" s="79">
        <v>2850</v>
      </c>
      <c r="T11" s="61">
        <v>2833</v>
      </c>
      <c r="U11" s="55">
        <v>18</v>
      </c>
      <c r="V11" s="41">
        <v>17</v>
      </c>
      <c r="W11" s="38">
        <f>SUM(B11/V11/10.5)</f>
        <v>3.3333333333333335</v>
      </c>
      <c r="X11" s="16">
        <f>SUM(D11/V11/10.5)</f>
        <v>22.498599439775912</v>
      </c>
      <c r="Y11" s="16">
        <f>SUM(F11/V11/10.5)</f>
        <v>7.5014005602240896</v>
      </c>
      <c r="Z11" s="16">
        <f>SUM(H11/V11/10.5)</f>
        <v>3.7030812324929974</v>
      </c>
      <c r="AA11" s="16">
        <f>SUM(J11/V11/10.5)</f>
        <v>0.14005602240896359</v>
      </c>
      <c r="AB11" s="16">
        <f>SUM(K11/V11/10.5)</f>
        <v>0.98039215686274517</v>
      </c>
      <c r="AC11" s="24">
        <f>SUM(L11/V11/10.5)</f>
        <v>1.1204481792717087E-2</v>
      </c>
      <c r="AD11" s="42">
        <f>SUM(M11/V11/10.5)</f>
        <v>7.7142857142857144</v>
      </c>
      <c r="AE11" s="16">
        <f>SUM(O11/V11/10.5)</f>
        <v>4.8571428571428568</v>
      </c>
      <c r="AF11" s="16">
        <f>SUM(Q11/V11/10.5)</f>
        <v>0.15686274509803921</v>
      </c>
      <c r="AG11" s="16">
        <f>SUM(S11/V11/10.5)</f>
        <v>15.966386554621849</v>
      </c>
      <c r="AH11" s="39">
        <f>SUM(B11+D11+F11+H11+J11+K11+L11+M11+O11+Q11+S11)/V11/10.5</f>
        <v>66.862745098039213</v>
      </c>
    </row>
    <row r="12" spans="1:34" ht="15.75" thickBot="1" x14ac:dyDescent="0.3">
      <c r="A12" s="18" t="s">
        <v>35</v>
      </c>
      <c r="B12" s="43">
        <v>1188</v>
      </c>
      <c r="C12" s="34">
        <v>1179</v>
      </c>
      <c r="D12" s="43">
        <v>8270</v>
      </c>
      <c r="E12" s="34">
        <v>7351</v>
      </c>
      <c r="F12" s="43">
        <v>2488</v>
      </c>
      <c r="G12" s="34">
        <v>2521</v>
      </c>
      <c r="H12" s="43">
        <v>1058</v>
      </c>
      <c r="I12" s="34">
        <v>648</v>
      </c>
      <c r="J12" s="34">
        <v>48</v>
      </c>
      <c r="K12" s="34">
        <v>792</v>
      </c>
      <c r="L12" s="34">
        <v>5</v>
      </c>
      <c r="M12" s="43">
        <v>1615</v>
      </c>
      <c r="N12" s="34">
        <v>1649</v>
      </c>
      <c r="O12" s="43">
        <v>1672</v>
      </c>
      <c r="P12" s="34">
        <v>1725</v>
      </c>
      <c r="Q12" s="53">
        <v>1</v>
      </c>
      <c r="R12" s="56">
        <v>1</v>
      </c>
      <c r="S12" s="80">
        <v>3397</v>
      </c>
      <c r="T12" s="56">
        <v>3406</v>
      </c>
      <c r="U12" s="55">
        <v>31</v>
      </c>
      <c r="V12" s="41">
        <v>27</v>
      </c>
      <c r="W12" s="38">
        <f t="shared" ref="W12:W33" si="0">SUM(B12/V12/10.5)</f>
        <v>4.1904761904761907</v>
      </c>
      <c r="X12" s="16">
        <f t="shared" ref="X12:X33" si="1">SUM(D12/V12/10.5)</f>
        <v>29.171075837742507</v>
      </c>
      <c r="Y12" s="16">
        <f t="shared" ref="Y12:Y33" si="2">SUM(F12/V12/10.5)</f>
        <v>8.7760141093474431</v>
      </c>
      <c r="Z12" s="16">
        <f t="shared" ref="Z12:Z33" si="3">SUM(H12/V12/10.5)</f>
        <v>3.7319223985890653</v>
      </c>
      <c r="AA12" s="16">
        <f t="shared" ref="AA12:AA33" si="4">SUM(J12/V12/10.5)</f>
        <v>0.1693121693121693</v>
      </c>
      <c r="AB12" s="16">
        <f t="shared" ref="AB12:AB33" si="5">SUM(K12/V12/10.5)</f>
        <v>2.7936507936507935</v>
      </c>
      <c r="AC12" s="24">
        <f t="shared" ref="AC12:AC33" si="6">SUM(L12/V12/10.5)</f>
        <v>1.7636684303350969E-2</v>
      </c>
      <c r="AD12" s="42">
        <f t="shared" ref="AD12:AD33" si="7">SUM(M12/V12/10.5)</f>
        <v>5.6966490299823631</v>
      </c>
      <c r="AE12" s="16">
        <f t="shared" ref="AE12:AE33" si="8">SUM(O12/V12/10.5)</f>
        <v>5.897707231040564</v>
      </c>
      <c r="AF12" s="16">
        <f t="shared" ref="AF12:AF33" si="9">SUM(Q12/V12/10.5)</f>
        <v>3.5273368606701938E-3</v>
      </c>
      <c r="AG12" s="16">
        <f t="shared" ref="AG12:AG33" si="10">SUM(S12/V12/10.5)</f>
        <v>11.982363315696649</v>
      </c>
      <c r="AH12" s="39">
        <f t="shared" ref="AH12:AH33" si="11">SUM(B12+D12+F12+H12+J12+K12+L12+M12+O12+Q12+S12)/V12/10.5</f>
        <v>72.430335097001759</v>
      </c>
    </row>
    <row r="13" spans="1:34" ht="15.75" thickBot="1" x14ac:dyDescent="0.3">
      <c r="A13" s="18" t="s">
        <v>36</v>
      </c>
      <c r="B13" s="43">
        <v>140</v>
      </c>
      <c r="C13" s="34">
        <v>135</v>
      </c>
      <c r="D13" s="43">
        <v>1866</v>
      </c>
      <c r="E13" s="34">
        <v>1928</v>
      </c>
      <c r="F13" s="43">
        <v>913</v>
      </c>
      <c r="G13" s="34">
        <v>916</v>
      </c>
      <c r="H13" s="43">
        <v>2177</v>
      </c>
      <c r="I13" s="34">
        <v>2036</v>
      </c>
      <c r="J13" s="34">
        <v>14</v>
      </c>
      <c r="K13" s="34">
        <v>120</v>
      </c>
      <c r="L13" s="34">
        <v>0</v>
      </c>
      <c r="M13" s="43">
        <v>548</v>
      </c>
      <c r="N13" s="34">
        <v>590</v>
      </c>
      <c r="O13" s="43">
        <v>623</v>
      </c>
      <c r="P13" s="34">
        <v>584</v>
      </c>
      <c r="Q13" s="53">
        <v>17</v>
      </c>
      <c r="R13" s="56">
        <v>18</v>
      </c>
      <c r="S13" s="80">
        <v>2411</v>
      </c>
      <c r="T13" s="56">
        <v>2421</v>
      </c>
      <c r="U13" s="55">
        <v>12</v>
      </c>
      <c r="V13" s="41">
        <v>10</v>
      </c>
      <c r="W13" s="38">
        <f t="shared" si="0"/>
        <v>1.3333333333333333</v>
      </c>
      <c r="X13" s="16">
        <f t="shared" si="1"/>
        <v>17.771428571428572</v>
      </c>
      <c r="Y13" s="16">
        <f t="shared" si="2"/>
        <v>8.6952380952380945</v>
      </c>
      <c r="Z13" s="16">
        <f t="shared" si="3"/>
        <v>20.733333333333331</v>
      </c>
      <c r="AA13" s="16">
        <f t="shared" si="4"/>
        <v>0.13333333333333333</v>
      </c>
      <c r="AB13" s="16">
        <f t="shared" si="5"/>
        <v>1.1428571428571428</v>
      </c>
      <c r="AC13" s="24">
        <f t="shared" si="6"/>
        <v>0</v>
      </c>
      <c r="AD13" s="42">
        <f t="shared" si="7"/>
        <v>5.2190476190476192</v>
      </c>
      <c r="AE13" s="16">
        <f t="shared" si="8"/>
        <v>5.9333333333333327</v>
      </c>
      <c r="AF13" s="16">
        <f t="shared" si="9"/>
        <v>0.16190476190476191</v>
      </c>
      <c r="AG13" s="16">
        <f t="shared" si="10"/>
        <v>22.961904761904762</v>
      </c>
      <c r="AH13" s="39">
        <f t="shared" si="11"/>
        <v>84.085714285714289</v>
      </c>
    </row>
    <row r="14" spans="1:34" ht="15.75" thickBot="1" x14ac:dyDescent="0.3">
      <c r="A14" s="18" t="s">
        <v>37</v>
      </c>
      <c r="B14" s="43">
        <v>66</v>
      </c>
      <c r="C14" s="34">
        <v>57</v>
      </c>
      <c r="D14" s="43">
        <v>279</v>
      </c>
      <c r="E14" s="34">
        <v>251</v>
      </c>
      <c r="F14" s="43">
        <v>217</v>
      </c>
      <c r="G14" s="34">
        <v>217</v>
      </c>
      <c r="H14" s="43">
        <v>92</v>
      </c>
      <c r="I14" s="34">
        <v>64</v>
      </c>
      <c r="J14" s="34">
        <v>0</v>
      </c>
      <c r="K14" s="34">
        <v>10</v>
      </c>
      <c r="L14" s="34">
        <v>24</v>
      </c>
      <c r="M14" s="43">
        <v>36</v>
      </c>
      <c r="N14" s="34">
        <v>34</v>
      </c>
      <c r="O14" s="43">
        <v>73</v>
      </c>
      <c r="P14" s="34">
        <v>71</v>
      </c>
      <c r="Q14" s="53">
        <v>1</v>
      </c>
      <c r="R14" s="56">
        <v>1</v>
      </c>
      <c r="S14" s="80">
        <v>148</v>
      </c>
      <c r="T14" s="56">
        <v>149</v>
      </c>
      <c r="U14" s="55">
        <v>3</v>
      </c>
      <c r="V14" s="41">
        <v>3</v>
      </c>
      <c r="W14" s="38">
        <f t="shared" si="0"/>
        <v>2.0952380952380953</v>
      </c>
      <c r="X14" s="16">
        <f t="shared" si="1"/>
        <v>8.8571428571428577</v>
      </c>
      <c r="Y14" s="16">
        <f t="shared" si="2"/>
        <v>6.8888888888888884</v>
      </c>
      <c r="Z14" s="16">
        <f t="shared" si="3"/>
        <v>2.9206349206349209</v>
      </c>
      <c r="AA14" s="16">
        <f t="shared" si="4"/>
        <v>0</v>
      </c>
      <c r="AB14" s="16">
        <f t="shared" si="5"/>
        <v>0.3174603174603175</v>
      </c>
      <c r="AC14" s="24">
        <f t="shared" si="6"/>
        <v>0.76190476190476186</v>
      </c>
      <c r="AD14" s="42">
        <f t="shared" si="7"/>
        <v>1.1428571428571428</v>
      </c>
      <c r="AE14" s="16">
        <f t="shared" si="8"/>
        <v>2.3174603174603172</v>
      </c>
      <c r="AF14" s="16">
        <f t="shared" si="9"/>
        <v>3.1746031746031744E-2</v>
      </c>
      <c r="AG14" s="16">
        <f t="shared" si="10"/>
        <v>4.6984126984126986</v>
      </c>
      <c r="AH14" s="39">
        <f t="shared" si="11"/>
        <v>30.031746031746032</v>
      </c>
    </row>
    <row r="15" spans="1:34" ht="15.75" thickBot="1" x14ac:dyDescent="0.3">
      <c r="A15" s="19" t="s">
        <v>38</v>
      </c>
      <c r="B15" s="43">
        <v>1085</v>
      </c>
      <c r="C15" s="34">
        <v>1012</v>
      </c>
      <c r="D15" s="43">
        <v>5709</v>
      </c>
      <c r="E15" s="34">
        <v>5425</v>
      </c>
      <c r="F15" s="43">
        <v>1265</v>
      </c>
      <c r="G15" s="34">
        <v>1266</v>
      </c>
      <c r="H15" s="43">
        <v>705</v>
      </c>
      <c r="I15" s="34">
        <v>437</v>
      </c>
      <c r="J15" s="34">
        <v>45</v>
      </c>
      <c r="K15" s="34">
        <v>500</v>
      </c>
      <c r="L15" s="34">
        <v>1</v>
      </c>
      <c r="M15" s="43">
        <v>1531</v>
      </c>
      <c r="N15" s="34">
        <v>1372</v>
      </c>
      <c r="O15" s="43">
        <v>2516</v>
      </c>
      <c r="P15" s="34">
        <v>2524</v>
      </c>
      <c r="Q15" s="53">
        <v>17</v>
      </c>
      <c r="R15" s="56">
        <v>19</v>
      </c>
      <c r="S15" s="80">
        <v>4392</v>
      </c>
      <c r="T15" s="56">
        <v>4396</v>
      </c>
      <c r="U15" s="55">
        <v>31</v>
      </c>
      <c r="V15" s="41">
        <v>25</v>
      </c>
      <c r="W15" s="38">
        <f t="shared" si="0"/>
        <v>4.1333333333333329</v>
      </c>
      <c r="X15" s="16">
        <f t="shared" si="1"/>
        <v>21.748571428571431</v>
      </c>
      <c r="Y15" s="16">
        <f t="shared" si="2"/>
        <v>4.8190476190476188</v>
      </c>
      <c r="Z15" s="16">
        <f t="shared" si="3"/>
        <v>2.6857142857142855</v>
      </c>
      <c r="AA15" s="16">
        <f t="shared" si="4"/>
        <v>0.17142857142857143</v>
      </c>
      <c r="AB15" s="16">
        <f t="shared" si="5"/>
        <v>1.9047619047619047</v>
      </c>
      <c r="AC15" s="24">
        <f t="shared" si="6"/>
        <v>3.8095238095238095E-3</v>
      </c>
      <c r="AD15" s="42">
        <f t="shared" si="7"/>
        <v>5.8323809523809524</v>
      </c>
      <c r="AE15" s="16">
        <f t="shared" si="8"/>
        <v>9.5847619047619048</v>
      </c>
      <c r="AF15" s="16">
        <f t="shared" si="9"/>
        <v>6.4761904761904771E-2</v>
      </c>
      <c r="AG15" s="16">
        <f t="shared" si="10"/>
        <v>16.731428571428573</v>
      </c>
      <c r="AH15" s="39">
        <f t="shared" si="11"/>
        <v>67.679999999999993</v>
      </c>
    </row>
    <row r="16" spans="1:34" ht="15.75" thickBot="1" x14ac:dyDescent="0.3">
      <c r="A16" s="19" t="s">
        <v>39</v>
      </c>
      <c r="B16" s="43">
        <v>907</v>
      </c>
      <c r="C16" s="34">
        <v>908</v>
      </c>
      <c r="D16" s="43">
        <v>4250</v>
      </c>
      <c r="E16" s="34">
        <v>4037</v>
      </c>
      <c r="F16" s="43">
        <v>2650</v>
      </c>
      <c r="G16" s="34">
        <v>2737</v>
      </c>
      <c r="H16" s="43">
        <v>1164</v>
      </c>
      <c r="I16" s="34">
        <v>648</v>
      </c>
      <c r="J16" s="34">
        <v>57</v>
      </c>
      <c r="K16" s="34">
        <v>322</v>
      </c>
      <c r="L16" s="34">
        <v>105</v>
      </c>
      <c r="M16" s="43">
        <v>1028</v>
      </c>
      <c r="N16" s="34">
        <v>980</v>
      </c>
      <c r="O16" s="43">
        <v>1765</v>
      </c>
      <c r="P16" s="34">
        <v>1707</v>
      </c>
      <c r="Q16" s="53">
        <v>24</v>
      </c>
      <c r="R16" s="56">
        <v>22</v>
      </c>
      <c r="S16" s="80">
        <v>3223</v>
      </c>
      <c r="T16" s="56">
        <v>3265</v>
      </c>
      <c r="U16" s="55">
        <v>28</v>
      </c>
      <c r="V16" s="41">
        <v>22</v>
      </c>
      <c r="W16" s="38">
        <f t="shared" si="0"/>
        <v>3.9264069264069263</v>
      </c>
      <c r="X16" s="16">
        <f t="shared" si="1"/>
        <v>18.398268398268399</v>
      </c>
      <c r="Y16" s="16">
        <f t="shared" si="2"/>
        <v>11.471861471861471</v>
      </c>
      <c r="Z16" s="16">
        <f t="shared" si="3"/>
        <v>5.0389610389610384</v>
      </c>
      <c r="AA16" s="16">
        <f t="shared" si="4"/>
        <v>0.24675324675324675</v>
      </c>
      <c r="AB16" s="16">
        <f t="shared" si="5"/>
        <v>1.393939393939394</v>
      </c>
      <c r="AC16" s="24">
        <f t="shared" si="6"/>
        <v>0.45454545454545453</v>
      </c>
      <c r="AD16" s="42">
        <f t="shared" si="7"/>
        <v>4.4502164502164501</v>
      </c>
      <c r="AE16" s="16">
        <f t="shared" si="8"/>
        <v>7.6406926406926416</v>
      </c>
      <c r="AF16" s="16">
        <f t="shared" si="9"/>
        <v>0.10389610389610389</v>
      </c>
      <c r="AG16" s="16">
        <f t="shared" si="10"/>
        <v>13.952380952380953</v>
      </c>
      <c r="AH16" s="39">
        <f t="shared" si="11"/>
        <v>67.077922077922082</v>
      </c>
    </row>
    <row r="17" spans="1:34" ht="15.75" thickBot="1" x14ac:dyDescent="0.3">
      <c r="A17" s="18" t="s">
        <v>40</v>
      </c>
      <c r="B17" s="43">
        <v>589</v>
      </c>
      <c r="C17" s="34">
        <v>561</v>
      </c>
      <c r="D17" s="43">
        <v>2331</v>
      </c>
      <c r="E17" s="34">
        <v>2158</v>
      </c>
      <c r="F17" s="43">
        <v>1538</v>
      </c>
      <c r="G17" s="34">
        <v>1555</v>
      </c>
      <c r="H17" s="43">
        <v>437</v>
      </c>
      <c r="I17" s="34">
        <v>324</v>
      </c>
      <c r="J17" s="34">
        <v>22</v>
      </c>
      <c r="K17" s="34">
        <v>120</v>
      </c>
      <c r="L17" s="34">
        <v>3</v>
      </c>
      <c r="M17" s="43">
        <v>1148</v>
      </c>
      <c r="N17" s="34">
        <v>1071</v>
      </c>
      <c r="O17" s="43">
        <v>928</v>
      </c>
      <c r="P17" s="34">
        <v>906</v>
      </c>
      <c r="Q17" s="53">
        <v>47</v>
      </c>
      <c r="R17" s="56">
        <v>47</v>
      </c>
      <c r="S17" s="80">
        <v>3563</v>
      </c>
      <c r="T17" s="56">
        <v>3636</v>
      </c>
      <c r="U17" s="55">
        <v>18</v>
      </c>
      <c r="V17" s="41">
        <v>16</v>
      </c>
      <c r="W17" s="38">
        <f t="shared" si="0"/>
        <v>3.5059523809523809</v>
      </c>
      <c r="X17" s="16">
        <f t="shared" si="1"/>
        <v>13.875</v>
      </c>
      <c r="Y17" s="16">
        <f t="shared" si="2"/>
        <v>9.1547619047619051</v>
      </c>
      <c r="Z17" s="16">
        <f t="shared" si="3"/>
        <v>2.6011904761904763</v>
      </c>
      <c r="AA17" s="16">
        <f t="shared" si="4"/>
        <v>0.13095238095238096</v>
      </c>
      <c r="AB17" s="16">
        <f t="shared" si="5"/>
        <v>0.7142857142857143</v>
      </c>
      <c r="AC17" s="24">
        <f t="shared" si="6"/>
        <v>1.7857142857142856E-2</v>
      </c>
      <c r="AD17" s="42">
        <f t="shared" si="7"/>
        <v>6.833333333333333</v>
      </c>
      <c r="AE17" s="16">
        <f t="shared" si="8"/>
        <v>5.5238095238095237</v>
      </c>
      <c r="AF17" s="16">
        <f t="shared" si="9"/>
        <v>0.27976190476190477</v>
      </c>
      <c r="AG17" s="16">
        <f t="shared" si="10"/>
        <v>21.208333333333332</v>
      </c>
      <c r="AH17" s="39">
        <f t="shared" si="11"/>
        <v>63.845238095238095</v>
      </c>
    </row>
    <row r="18" spans="1:34" ht="15.75" thickBot="1" x14ac:dyDescent="0.3">
      <c r="A18" s="18" t="s">
        <v>41</v>
      </c>
      <c r="B18" s="43">
        <v>801</v>
      </c>
      <c r="C18" s="34">
        <v>768</v>
      </c>
      <c r="D18" s="43">
        <v>4842</v>
      </c>
      <c r="E18" s="34">
        <v>4467</v>
      </c>
      <c r="F18" s="43">
        <v>2256</v>
      </c>
      <c r="G18" s="34">
        <v>2253</v>
      </c>
      <c r="H18" s="43">
        <v>736</v>
      </c>
      <c r="I18" s="34">
        <v>418</v>
      </c>
      <c r="J18" s="34">
        <v>30</v>
      </c>
      <c r="K18" s="34">
        <v>418</v>
      </c>
      <c r="L18" s="34">
        <v>3</v>
      </c>
      <c r="M18" s="43">
        <v>800</v>
      </c>
      <c r="N18" s="34">
        <v>645</v>
      </c>
      <c r="O18" s="43">
        <v>1668</v>
      </c>
      <c r="P18" s="34">
        <v>1610</v>
      </c>
      <c r="Q18" s="53">
        <v>33</v>
      </c>
      <c r="R18" s="56">
        <v>29</v>
      </c>
      <c r="S18" s="80">
        <v>3508</v>
      </c>
      <c r="T18" s="56">
        <v>3501</v>
      </c>
      <c r="U18" s="55">
        <v>21</v>
      </c>
      <c r="V18" s="41">
        <v>17</v>
      </c>
      <c r="W18" s="38">
        <f t="shared" si="0"/>
        <v>4.4873949579831933</v>
      </c>
      <c r="X18" s="16">
        <f t="shared" si="1"/>
        <v>27.126050420168067</v>
      </c>
      <c r="Y18" s="16">
        <f t="shared" si="2"/>
        <v>12.638655462184875</v>
      </c>
      <c r="Z18" s="16">
        <f t="shared" si="3"/>
        <v>4.1232492997198884</v>
      </c>
      <c r="AA18" s="16">
        <f t="shared" si="4"/>
        <v>0.16806722689075629</v>
      </c>
      <c r="AB18" s="16">
        <f t="shared" si="5"/>
        <v>2.3417366946778713</v>
      </c>
      <c r="AC18" s="24">
        <f t="shared" si="6"/>
        <v>1.6806722689075633E-2</v>
      </c>
      <c r="AD18" s="42">
        <f t="shared" si="7"/>
        <v>4.4817927170868348</v>
      </c>
      <c r="AE18" s="16">
        <f t="shared" si="8"/>
        <v>9.344537815126051</v>
      </c>
      <c r="AF18" s="16">
        <f t="shared" si="9"/>
        <v>0.18487394957983194</v>
      </c>
      <c r="AG18" s="16">
        <f t="shared" si="10"/>
        <v>19.652661064425768</v>
      </c>
      <c r="AH18" s="39">
        <f t="shared" si="11"/>
        <v>84.565826330532218</v>
      </c>
    </row>
    <row r="19" spans="1:34" ht="15.75" thickBot="1" x14ac:dyDescent="0.3">
      <c r="A19" s="18" t="s">
        <v>42</v>
      </c>
      <c r="B19" s="43">
        <v>1038</v>
      </c>
      <c r="C19" s="34">
        <v>1006</v>
      </c>
      <c r="D19" s="43">
        <v>5479</v>
      </c>
      <c r="E19" s="34">
        <v>5147</v>
      </c>
      <c r="F19" s="43">
        <v>1908</v>
      </c>
      <c r="G19" s="34">
        <v>1997</v>
      </c>
      <c r="H19" s="43">
        <v>805</v>
      </c>
      <c r="I19" s="34">
        <v>547</v>
      </c>
      <c r="J19" s="34">
        <v>43</v>
      </c>
      <c r="K19" s="34">
        <v>304</v>
      </c>
      <c r="L19" s="34">
        <v>3</v>
      </c>
      <c r="M19" s="43">
        <v>1809</v>
      </c>
      <c r="N19" s="34">
        <v>1295</v>
      </c>
      <c r="O19" s="43">
        <v>1925</v>
      </c>
      <c r="P19" s="34">
        <v>1683</v>
      </c>
      <c r="Q19" s="53">
        <v>50</v>
      </c>
      <c r="R19" s="56">
        <v>44</v>
      </c>
      <c r="S19" s="80">
        <v>2841</v>
      </c>
      <c r="T19" s="56">
        <v>2795</v>
      </c>
      <c r="U19" s="55">
        <v>20</v>
      </c>
      <c r="V19" s="41">
        <v>16</v>
      </c>
      <c r="W19" s="38">
        <f t="shared" si="0"/>
        <v>6.1785714285714288</v>
      </c>
      <c r="X19" s="16">
        <f t="shared" si="1"/>
        <v>32.613095238095241</v>
      </c>
      <c r="Y19" s="16">
        <f t="shared" si="2"/>
        <v>11.357142857142858</v>
      </c>
      <c r="Z19" s="16">
        <f t="shared" si="3"/>
        <v>4.791666666666667</v>
      </c>
      <c r="AA19" s="16">
        <f t="shared" si="4"/>
        <v>0.25595238095238093</v>
      </c>
      <c r="AB19" s="16">
        <f t="shared" si="5"/>
        <v>1.8095238095238095</v>
      </c>
      <c r="AC19" s="24">
        <f t="shared" si="6"/>
        <v>1.7857142857142856E-2</v>
      </c>
      <c r="AD19" s="42">
        <f t="shared" si="7"/>
        <v>10.767857142857142</v>
      </c>
      <c r="AE19" s="16">
        <f t="shared" si="8"/>
        <v>11.458333333333334</v>
      </c>
      <c r="AF19" s="16">
        <f t="shared" si="9"/>
        <v>0.29761904761904762</v>
      </c>
      <c r="AG19" s="16">
        <f t="shared" si="10"/>
        <v>16.910714285714285</v>
      </c>
      <c r="AH19" s="39">
        <f t="shared" si="11"/>
        <v>96.458333333333329</v>
      </c>
    </row>
    <row r="20" spans="1:34" ht="15.75" thickBot="1" x14ac:dyDescent="0.3">
      <c r="A20" s="18" t="s">
        <v>43</v>
      </c>
      <c r="B20" s="43">
        <v>149</v>
      </c>
      <c r="C20" s="34">
        <v>151</v>
      </c>
      <c r="D20" s="43">
        <v>750</v>
      </c>
      <c r="E20" s="34">
        <v>736</v>
      </c>
      <c r="F20" s="43">
        <v>314</v>
      </c>
      <c r="G20" s="34">
        <v>316</v>
      </c>
      <c r="H20" s="43">
        <v>107</v>
      </c>
      <c r="I20" s="34">
        <v>54</v>
      </c>
      <c r="J20" s="34">
        <v>3</v>
      </c>
      <c r="K20" s="34">
        <v>69</v>
      </c>
      <c r="L20" s="34">
        <v>1</v>
      </c>
      <c r="M20" s="43">
        <v>172</v>
      </c>
      <c r="N20" s="34">
        <v>172</v>
      </c>
      <c r="O20" s="43">
        <v>264</v>
      </c>
      <c r="P20" s="34">
        <v>267</v>
      </c>
      <c r="Q20" s="53">
        <v>15</v>
      </c>
      <c r="R20" s="56">
        <v>16</v>
      </c>
      <c r="S20" s="80">
        <v>340</v>
      </c>
      <c r="T20" s="56">
        <v>340</v>
      </c>
      <c r="U20" s="55">
        <v>6</v>
      </c>
      <c r="V20" s="41">
        <v>6</v>
      </c>
      <c r="W20" s="38">
        <f t="shared" si="0"/>
        <v>2.3650793650793651</v>
      </c>
      <c r="X20" s="16">
        <f t="shared" si="1"/>
        <v>11.904761904761905</v>
      </c>
      <c r="Y20" s="16">
        <f t="shared" si="2"/>
        <v>4.9841269841269842</v>
      </c>
      <c r="Z20" s="16">
        <f t="shared" si="3"/>
        <v>1.6984126984126984</v>
      </c>
      <c r="AA20" s="16">
        <f t="shared" si="4"/>
        <v>4.7619047619047616E-2</v>
      </c>
      <c r="AB20" s="16">
        <f t="shared" si="5"/>
        <v>1.0952380952380953</v>
      </c>
      <c r="AC20" s="24">
        <f t="shared" si="6"/>
        <v>1.5873015873015872E-2</v>
      </c>
      <c r="AD20" s="42">
        <f t="shared" si="7"/>
        <v>2.7301587301587302</v>
      </c>
      <c r="AE20" s="16">
        <f t="shared" si="8"/>
        <v>4.1904761904761907</v>
      </c>
      <c r="AF20" s="16">
        <f t="shared" si="9"/>
        <v>0.23809523809523808</v>
      </c>
      <c r="AG20" s="16">
        <f t="shared" si="10"/>
        <v>5.3968253968253963</v>
      </c>
      <c r="AH20" s="39">
        <f t="shared" si="11"/>
        <v>34.666666666666664</v>
      </c>
    </row>
    <row r="21" spans="1:34" ht="15.75" thickBot="1" x14ac:dyDescent="0.3">
      <c r="A21" s="18" t="s">
        <v>44</v>
      </c>
      <c r="B21" s="43">
        <v>406</v>
      </c>
      <c r="C21" s="34">
        <v>404</v>
      </c>
      <c r="D21" s="43">
        <v>3805</v>
      </c>
      <c r="E21" s="34">
        <v>3785</v>
      </c>
      <c r="F21" s="43">
        <v>1320</v>
      </c>
      <c r="G21" s="34">
        <v>1314</v>
      </c>
      <c r="H21" s="43">
        <v>919</v>
      </c>
      <c r="I21" s="34">
        <v>547</v>
      </c>
      <c r="J21" s="34">
        <v>28</v>
      </c>
      <c r="K21" s="34">
        <v>297</v>
      </c>
      <c r="L21" s="34">
        <v>1</v>
      </c>
      <c r="M21" s="43">
        <v>255</v>
      </c>
      <c r="N21" s="34">
        <v>275</v>
      </c>
      <c r="O21" s="43">
        <v>1546</v>
      </c>
      <c r="P21" s="34">
        <v>1534</v>
      </c>
      <c r="Q21" s="53">
        <v>29</v>
      </c>
      <c r="R21" s="56">
        <v>30</v>
      </c>
      <c r="S21" s="80">
        <v>4358</v>
      </c>
      <c r="T21" s="56">
        <v>4360</v>
      </c>
      <c r="U21" s="55">
        <v>18</v>
      </c>
      <c r="V21" s="41">
        <v>16</v>
      </c>
      <c r="W21" s="38">
        <f t="shared" si="0"/>
        <v>2.4166666666666665</v>
      </c>
      <c r="X21" s="16">
        <f t="shared" si="1"/>
        <v>22.648809523809526</v>
      </c>
      <c r="Y21" s="16">
        <f t="shared" si="2"/>
        <v>7.8571428571428568</v>
      </c>
      <c r="Z21" s="16">
        <f t="shared" si="3"/>
        <v>5.4702380952380949</v>
      </c>
      <c r="AA21" s="16">
        <f t="shared" si="4"/>
        <v>0.16666666666666666</v>
      </c>
      <c r="AB21" s="16">
        <f t="shared" si="5"/>
        <v>1.7678571428571428</v>
      </c>
      <c r="AC21" s="24">
        <f t="shared" si="6"/>
        <v>5.9523809523809521E-3</v>
      </c>
      <c r="AD21" s="42">
        <f t="shared" si="7"/>
        <v>1.5178571428571428</v>
      </c>
      <c r="AE21" s="16">
        <f t="shared" si="8"/>
        <v>9.2023809523809526</v>
      </c>
      <c r="AF21" s="16">
        <f t="shared" si="9"/>
        <v>0.17261904761904762</v>
      </c>
      <c r="AG21" s="16">
        <f t="shared" si="10"/>
        <v>25.94047619047619</v>
      </c>
      <c r="AH21" s="39">
        <f t="shared" si="11"/>
        <v>77.166666666666671</v>
      </c>
    </row>
    <row r="22" spans="1:34" ht="15.75" thickBot="1" x14ac:dyDescent="0.3">
      <c r="A22" s="18" t="s">
        <v>45</v>
      </c>
      <c r="B22" s="43">
        <v>403</v>
      </c>
      <c r="C22" s="34">
        <v>419</v>
      </c>
      <c r="D22" s="43">
        <v>1791</v>
      </c>
      <c r="E22" s="34">
        <v>1624</v>
      </c>
      <c r="F22" s="43">
        <v>1258</v>
      </c>
      <c r="G22" s="34">
        <v>1262</v>
      </c>
      <c r="H22" s="43">
        <v>568</v>
      </c>
      <c r="I22" s="34">
        <v>296</v>
      </c>
      <c r="J22" s="34">
        <v>14</v>
      </c>
      <c r="K22" s="34">
        <v>101</v>
      </c>
      <c r="L22" s="34">
        <v>1</v>
      </c>
      <c r="M22" s="43">
        <v>203</v>
      </c>
      <c r="N22" s="34">
        <v>219</v>
      </c>
      <c r="O22" s="43">
        <v>876</v>
      </c>
      <c r="P22" s="34">
        <v>899</v>
      </c>
      <c r="Q22" s="53">
        <v>25</v>
      </c>
      <c r="R22" s="56">
        <v>23</v>
      </c>
      <c r="S22" s="80">
        <v>1820</v>
      </c>
      <c r="T22" s="56">
        <v>1844</v>
      </c>
      <c r="U22" s="55">
        <v>15</v>
      </c>
      <c r="V22" s="41">
        <v>14</v>
      </c>
      <c r="W22" s="38">
        <f t="shared" si="0"/>
        <v>2.7414965986394555</v>
      </c>
      <c r="X22" s="16">
        <f t="shared" si="1"/>
        <v>12.183673469387756</v>
      </c>
      <c r="Y22" s="16">
        <f t="shared" si="2"/>
        <v>8.5578231292517017</v>
      </c>
      <c r="Z22" s="16">
        <f t="shared" si="3"/>
        <v>3.8639455782312924</v>
      </c>
      <c r="AA22" s="16">
        <f t="shared" si="4"/>
        <v>9.5238095238095233E-2</v>
      </c>
      <c r="AB22" s="16">
        <f t="shared" si="5"/>
        <v>0.68707482993197277</v>
      </c>
      <c r="AC22" s="24">
        <f t="shared" si="6"/>
        <v>6.8027210884353739E-3</v>
      </c>
      <c r="AD22" s="42">
        <f t="shared" si="7"/>
        <v>1.3809523809523809</v>
      </c>
      <c r="AE22" s="16">
        <f t="shared" si="8"/>
        <v>5.9591836734693873</v>
      </c>
      <c r="AF22" s="16">
        <f t="shared" si="9"/>
        <v>0.17006802721088438</v>
      </c>
      <c r="AG22" s="16">
        <f t="shared" si="10"/>
        <v>12.380952380952381</v>
      </c>
      <c r="AH22" s="39">
        <f t="shared" si="11"/>
        <v>48.027210884353742</v>
      </c>
    </row>
    <row r="23" spans="1:34" ht="15.75" thickBot="1" x14ac:dyDescent="0.3">
      <c r="A23" s="18" t="s">
        <v>46</v>
      </c>
      <c r="B23" s="43">
        <v>955</v>
      </c>
      <c r="C23" s="34">
        <v>872</v>
      </c>
      <c r="D23" s="43">
        <v>6612</v>
      </c>
      <c r="E23" s="34">
        <v>6736</v>
      </c>
      <c r="F23" s="43">
        <v>2421</v>
      </c>
      <c r="G23" s="34">
        <v>2491</v>
      </c>
      <c r="H23" s="43">
        <v>1742</v>
      </c>
      <c r="I23" s="34">
        <v>920</v>
      </c>
      <c r="J23" s="34">
        <v>29</v>
      </c>
      <c r="K23" s="34">
        <v>470</v>
      </c>
      <c r="L23" s="34">
        <v>4</v>
      </c>
      <c r="M23" s="43">
        <v>954</v>
      </c>
      <c r="N23" s="34">
        <v>1103</v>
      </c>
      <c r="O23" s="43">
        <v>3748</v>
      </c>
      <c r="P23" s="34">
        <v>3609</v>
      </c>
      <c r="Q23" s="53">
        <v>15</v>
      </c>
      <c r="R23" s="56">
        <v>11</v>
      </c>
      <c r="S23" s="80">
        <v>2494</v>
      </c>
      <c r="T23" s="56">
        <v>2509</v>
      </c>
      <c r="U23" s="55">
        <v>27</v>
      </c>
      <c r="V23" s="41">
        <v>25</v>
      </c>
      <c r="W23" s="38">
        <f t="shared" si="0"/>
        <v>3.6380952380952385</v>
      </c>
      <c r="X23" s="16">
        <f t="shared" si="1"/>
        <v>25.188571428571429</v>
      </c>
      <c r="Y23" s="16">
        <f t="shared" si="2"/>
        <v>9.2228571428571424</v>
      </c>
      <c r="Z23" s="16">
        <f t="shared" si="3"/>
        <v>6.6361904761904764</v>
      </c>
      <c r="AA23" s="16">
        <f t="shared" si="4"/>
        <v>0.11047619047619046</v>
      </c>
      <c r="AB23" s="16">
        <f t="shared" si="5"/>
        <v>1.7904761904761906</v>
      </c>
      <c r="AC23" s="24">
        <f t="shared" si="6"/>
        <v>1.5238095238095238E-2</v>
      </c>
      <c r="AD23" s="42">
        <f t="shared" si="7"/>
        <v>3.6342857142857139</v>
      </c>
      <c r="AE23" s="16">
        <f t="shared" si="8"/>
        <v>14.278095238095236</v>
      </c>
      <c r="AF23" s="16">
        <f t="shared" si="9"/>
        <v>5.7142857142857141E-2</v>
      </c>
      <c r="AG23" s="16">
        <f t="shared" si="10"/>
        <v>9.5009523809523806</v>
      </c>
      <c r="AH23" s="39">
        <f t="shared" si="11"/>
        <v>74.072380952380954</v>
      </c>
    </row>
    <row r="24" spans="1:34" ht="15.75" thickBot="1" x14ac:dyDescent="0.3">
      <c r="A24" s="19" t="s">
        <v>47</v>
      </c>
      <c r="B24" s="43">
        <v>960</v>
      </c>
      <c r="C24" s="34">
        <v>870</v>
      </c>
      <c r="D24" s="43">
        <v>6620</v>
      </c>
      <c r="E24" s="34">
        <v>6351</v>
      </c>
      <c r="F24" s="43">
        <v>1752</v>
      </c>
      <c r="G24" s="34">
        <v>1730</v>
      </c>
      <c r="H24" s="43">
        <v>966</v>
      </c>
      <c r="I24" s="34">
        <v>465</v>
      </c>
      <c r="J24" s="34">
        <v>38</v>
      </c>
      <c r="K24" s="34">
        <v>687</v>
      </c>
      <c r="L24" s="34">
        <v>7</v>
      </c>
      <c r="M24" s="43">
        <v>1879</v>
      </c>
      <c r="N24" s="34">
        <v>1681</v>
      </c>
      <c r="O24" s="43">
        <v>1362</v>
      </c>
      <c r="P24" s="34">
        <v>1150</v>
      </c>
      <c r="Q24" s="53">
        <v>36</v>
      </c>
      <c r="R24" s="56">
        <v>33</v>
      </c>
      <c r="S24" s="80">
        <v>5334</v>
      </c>
      <c r="T24" s="56">
        <v>5292</v>
      </c>
      <c r="U24" s="55">
        <v>29</v>
      </c>
      <c r="V24" s="41">
        <v>24</v>
      </c>
      <c r="W24" s="38">
        <f t="shared" si="0"/>
        <v>3.8095238095238093</v>
      </c>
      <c r="X24" s="16">
        <f t="shared" si="1"/>
        <v>26.269841269841269</v>
      </c>
      <c r="Y24" s="16">
        <f t="shared" si="2"/>
        <v>6.9523809523809526</v>
      </c>
      <c r="Z24" s="16">
        <f t="shared" si="3"/>
        <v>3.8333333333333335</v>
      </c>
      <c r="AA24" s="16">
        <f t="shared" si="4"/>
        <v>0.15079365079365079</v>
      </c>
      <c r="AB24" s="16">
        <f t="shared" si="5"/>
        <v>2.7261904761904763</v>
      </c>
      <c r="AC24" s="24">
        <f t="shared" si="6"/>
        <v>2.777777777777778E-2</v>
      </c>
      <c r="AD24" s="42">
        <f t="shared" si="7"/>
        <v>7.4563492063492065</v>
      </c>
      <c r="AE24" s="16">
        <f t="shared" si="8"/>
        <v>5.4047619047619051</v>
      </c>
      <c r="AF24" s="16">
        <f t="shared" si="9"/>
        <v>0.14285714285714285</v>
      </c>
      <c r="AG24" s="16">
        <f t="shared" si="10"/>
        <v>21.166666666666668</v>
      </c>
      <c r="AH24" s="39">
        <f t="shared" si="11"/>
        <v>77.94047619047619</v>
      </c>
    </row>
    <row r="25" spans="1:34" ht="15.75" thickBot="1" x14ac:dyDescent="0.3">
      <c r="A25" s="18" t="s">
        <v>48</v>
      </c>
      <c r="B25" s="43">
        <v>367</v>
      </c>
      <c r="C25" s="34">
        <v>333</v>
      </c>
      <c r="D25" s="43">
        <v>3650</v>
      </c>
      <c r="E25" s="34">
        <v>3453</v>
      </c>
      <c r="F25" s="43">
        <v>764</v>
      </c>
      <c r="G25" s="34">
        <v>787</v>
      </c>
      <c r="H25" s="43">
        <v>399</v>
      </c>
      <c r="I25" s="34">
        <v>188</v>
      </c>
      <c r="J25" s="34">
        <v>15</v>
      </c>
      <c r="K25" s="34">
        <v>169</v>
      </c>
      <c r="L25" s="34">
        <v>32</v>
      </c>
      <c r="M25" s="43">
        <v>1518</v>
      </c>
      <c r="N25" s="34">
        <v>1492</v>
      </c>
      <c r="O25" s="43">
        <v>2074</v>
      </c>
      <c r="P25" s="34">
        <v>1933</v>
      </c>
      <c r="Q25" s="53">
        <v>49</v>
      </c>
      <c r="R25" s="56">
        <v>57</v>
      </c>
      <c r="S25" s="80">
        <v>3538</v>
      </c>
      <c r="T25" s="56">
        <v>3503</v>
      </c>
      <c r="U25" s="55">
        <v>17</v>
      </c>
      <c r="V25" s="41">
        <v>16</v>
      </c>
      <c r="W25" s="38">
        <f t="shared" si="0"/>
        <v>2.1845238095238093</v>
      </c>
      <c r="X25" s="16">
        <f t="shared" si="1"/>
        <v>21.726190476190474</v>
      </c>
      <c r="Y25" s="16">
        <f t="shared" si="2"/>
        <v>4.5476190476190474</v>
      </c>
      <c r="Z25" s="16">
        <f t="shared" si="3"/>
        <v>2.375</v>
      </c>
      <c r="AA25" s="16">
        <f t="shared" si="4"/>
        <v>8.9285714285714288E-2</v>
      </c>
      <c r="AB25" s="16">
        <f t="shared" si="5"/>
        <v>1.0059523809523809</v>
      </c>
      <c r="AC25" s="24">
        <f t="shared" si="6"/>
        <v>0.19047619047619047</v>
      </c>
      <c r="AD25" s="42">
        <f t="shared" si="7"/>
        <v>9.0357142857142865</v>
      </c>
      <c r="AE25" s="16">
        <f t="shared" si="8"/>
        <v>12.345238095238095</v>
      </c>
      <c r="AF25" s="16">
        <f t="shared" si="9"/>
        <v>0.29166666666666669</v>
      </c>
      <c r="AG25" s="16">
        <f t="shared" si="10"/>
        <v>21.05952380952381</v>
      </c>
      <c r="AH25" s="39">
        <f t="shared" si="11"/>
        <v>74.851190476190482</v>
      </c>
    </row>
    <row r="26" spans="1:34" ht="15.75" thickBot="1" x14ac:dyDescent="0.3">
      <c r="A26" s="18" t="s">
        <v>49</v>
      </c>
      <c r="B26" s="43">
        <v>423</v>
      </c>
      <c r="C26" s="34">
        <v>433</v>
      </c>
      <c r="D26" s="43">
        <v>3552</v>
      </c>
      <c r="E26" s="34">
        <v>3331</v>
      </c>
      <c r="F26" s="43">
        <v>1440</v>
      </c>
      <c r="G26" s="34">
        <v>1469</v>
      </c>
      <c r="H26" s="43">
        <v>1029</v>
      </c>
      <c r="I26" s="34">
        <v>427</v>
      </c>
      <c r="J26" s="34">
        <v>18</v>
      </c>
      <c r="K26" s="34">
        <v>190</v>
      </c>
      <c r="L26" s="34">
        <v>2</v>
      </c>
      <c r="M26" s="43">
        <v>895</v>
      </c>
      <c r="N26" s="34">
        <v>818</v>
      </c>
      <c r="O26" s="43">
        <v>1756</v>
      </c>
      <c r="P26" s="34">
        <v>1660</v>
      </c>
      <c r="Q26" s="53">
        <v>32</v>
      </c>
      <c r="R26" s="56">
        <v>26</v>
      </c>
      <c r="S26" s="80">
        <v>1804</v>
      </c>
      <c r="T26" s="56">
        <v>1813</v>
      </c>
      <c r="U26" s="55">
        <v>16</v>
      </c>
      <c r="V26" s="41">
        <v>14</v>
      </c>
      <c r="W26" s="38">
        <f t="shared" si="0"/>
        <v>2.8775510204081636</v>
      </c>
      <c r="X26" s="16">
        <f t="shared" si="1"/>
        <v>24.163265306122451</v>
      </c>
      <c r="Y26" s="16">
        <f t="shared" si="2"/>
        <v>9.795918367346939</v>
      </c>
      <c r="Z26" s="16">
        <f t="shared" si="3"/>
        <v>7</v>
      </c>
      <c r="AA26" s="16">
        <f t="shared" si="4"/>
        <v>0.12244897959183675</v>
      </c>
      <c r="AB26" s="16">
        <f t="shared" si="5"/>
        <v>1.292517006802721</v>
      </c>
      <c r="AC26" s="24">
        <f t="shared" si="6"/>
        <v>1.3605442176870748E-2</v>
      </c>
      <c r="AD26" s="42">
        <f t="shared" si="7"/>
        <v>6.0884353741496602</v>
      </c>
      <c r="AE26" s="16">
        <f t="shared" si="8"/>
        <v>11.945578231292517</v>
      </c>
      <c r="AF26" s="16">
        <f t="shared" si="9"/>
        <v>0.21768707482993196</v>
      </c>
      <c r="AG26" s="16">
        <f t="shared" si="10"/>
        <v>12.272108843537415</v>
      </c>
      <c r="AH26" s="39">
        <f t="shared" si="11"/>
        <v>75.789115646258509</v>
      </c>
    </row>
    <row r="27" spans="1:34" ht="15.75" thickBot="1" x14ac:dyDescent="0.3">
      <c r="A27" s="18" t="s">
        <v>50</v>
      </c>
      <c r="B27" s="43">
        <v>351</v>
      </c>
      <c r="C27" s="34">
        <v>340</v>
      </c>
      <c r="D27" s="43">
        <v>1675</v>
      </c>
      <c r="E27" s="34">
        <v>1620</v>
      </c>
      <c r="F27" s="43">
        <v>1030</v>
      </c>
      <c r="G27" s="34">
        <v>1066</v>
      </c>
      <c r="H27" s="43">
        <v>179</v>
      </c>
      <c r="I27" s="34">
        <v>136</v>
      </c>
      <c r="J27" s="34">
        <v>34</v>
      </c>
      <c r="K27" s="34">
        <v>98</v>
      </c>
      <c r="L27" s="34">
        <v>17</v>
      </c>
      <c r="M27" s="43">
        <v>518</v>
      </c>
      <c r="N27" s="34">
        <v>509</v>
      </c>
      <c r="O27" s="43">
        <v>590</v>
      </c>
      <c r="P27" s="34">
        <v>609</v>
      </c>
      <c r="Q27" s="53">
        <v>13</v>
      </c>
      <c r="R27" s="56">
        <v>15</v>
      </c>
      <c r="S27" s="80">
        <v>899</v>
      </c>
      <c r="T27" s="56">
        <v>879</v>
      </c>
      <c r="U27" s="55">
        <v>11</v>
      </c>
      <c r="V27" s="41">
        <v>10</v>
      </c>
      <c r="W27" s="38">
        <f t="shared" si="0"/>
        <v>3.342857142857143</v>
      </c>
      <c r="X27" s="16">
        <f t="shared" si="1"/>
        <v>15.952380952380953</v>
      </c>
      <c r="Y27" s="16">
        <f t="shared" si="2"/>
        <v>9.8095238095238102</v>
      </c>
      <c r="Z27" s="16">
        <f t="shared" si="3"/>
        <v>1.7047619047619047</v>
      </c>
      <c r="AA27" s="16">
        <f t="shared" si="4"/>
        <v>0.32380952380952382</v>
      </c>
      <c r="AB27" s="16">
        <f t="shared" si="5"/>
        <v>0.93333333333333335</v>
      </c>
      <c r="AC27" s="24">
        <f t="shared" si="6"/>
        <v>0.16190476190476191</v>
      </c>
      <c r="AD27" s="42">
        <f t="shared" si="7"/>
        <v>4.9333333333333327</v>
      </c>
      <c r="AE27" s="16">
        <f t="shared" si="8"/>
        <v>5.6190476190476186</v>
      </c>
      <c r="AF27" s="16">
        <f t="shared" si="9"/>
        <v>0.12380952380952381</v>
      </c>
      <c r="AG27" s="16">
        <f t="shared" si="10"/>
        <v>8.5619047619047617</v>
      </c>
      <c r="AH27" s="39">
        <f t="shared" si="11"/>
        <v>51.466666666666661</v>
      </c>
    </row>
    <row r="28" spans="1:34" ht="15.75" thickBot="1" x14ac:dyDescent="0.3">
      <c r="A28" s="20" t="s">
        <v>51</v>
      </c>
      <c r="B28" s="43">
        <v>1156</v>
      </c>
      <c r="C28" s="34">
        <v>1105</v>
      </c>
      <c r="D28" s="43">
        <v>8305</v>
      </c>
      <c r="E28" s="34">
        <v>7282</v>
      </c>
      <c r="F28" s="43">
        <v>3477</v>
      </c>
      <c r="G28" s="34">
        <v>3489</v>
      </c>
      <c r="H28" s="43">
        <v>1150</v>
      </c>
      <c r="I28" s="34">
        <v>740</v>
      </c>
      <c r="J28" s="34">
        <v>57</v>
      </c>
      <c r="K28" s="34">
        <v>838</v>
      </c>
      <c r="L28" s="34">
        <v>3</v>
      </c>
      <c r="M28" s="43">
        <v>1256</v>
      </c>
      <c r="N28" s="34">
        <v>1117</v>
      </c>
      <c r="O28" s="43">
        <v>1782</v>
      </c>
      <c r="P28" s="34">
        <v>1559</v>
      </c>
      <c r="Q28" s="53">
        <v>19</v>
      </c>
      <c r="R28" s="56">
        <v>20</v>
      </c>
      <c r="S28" s="80">
        <v>5119</v>
      </c>
      <c r="T28" s="56">
        <v>5156</v>
      </c>
      <c r="U28" s="55">
        <v>30</v>
      </c>
      <c r="V28" s="41">
        <v>27</v>
      </c>
      <c r="W28" s="38">
        <f t="shared" si="0"/>
        <v>4.0776014109347445</v>
      </c>
      <c r="X28" s="16">
        <f t="shared" si="1"/>
        <v>29.294532627865962</v>
      </c>
      <c r="Y28" s="16">
        <f t="shared" si="2"/>
        <v>12.264550264550264</v>
      </c>
      <c r="Z28" s="16">
        <f t="shared" si="3"/>
        <v>4.0564373897707231</v>
      </c>
      <c r="AA28" s="16">
        <f t="shared" si="4"/>
        <v>0.20105820105820107</v>
      </c>
      <c r="AB28" s="16">
        <f t="shared" si="5"/>
        <v>2.9559082892416226</v>
      </c>
      <c r="AC28" s="24">
        <f t="shared" si="6"/>
        <v>1.0582010582010581E-2</v>
      </c>
      <c r="AD28" s="42">
        <f t="shared" si="7"/>
        <v>4.4303350970017634</v>
      </c>
      <c r="AE28" s="16">
        <f t="shared" si="8"/>
        <v>6.2857142857142856</v>
      </c>
      <c r="AF28" s="16">
        <f t="shared" si="9"/>
        <v>6.7019400352733682E-2</v>
      </c>
      <c r="AG28" s="16">
        <f t="shared" si="10"/>
        <v>18.056437389770721</v>
      </c>
      <c r="AH28" s="39">
        <f t="shared" si="11"/>
        <v>81.700176366843039</v>
      </c>
    </row>
    <row r="29" spans="1:34" ht="15.75" thickBot="1" x14ac:dyDescent="0.3">
      <c r="A29" s="18" t="s">
        <v>52</v>
      </c>
      <c r="B29" s="43">
        <v>512</v>
      </c>
      <c r="C29" s="34">
        <v>510</v>
      </c>
      <c r="D29" s="43">
        <v>3364</v>
      </c>
      <c r="E29" s="34">
        <v>3159</v>
      </c>
      <c r="F29" s="43">
        <v>1577</v>
      </c>
      <c r="G29" s="34">
        <v>1595</v>
      </c>
      <c r="H29" s="43">
        <v>515</v>
      </c>
      <c r="I29" s="34">
        <v>411</v>
      </c>
      <c r="J29" s="34">
        <v>16</v>
      </c>
      <c r="K29" s="34">
        <v>170</v>
      </c>
      <c r="L29" s="34">
        <v>1</v>
      </c>
      <c r="M29" s="43">
        <v>664</v>
      </c>
      <c r="N29" s="34">
        <v>702</v>
      </c>
      <c r="O29" s="43">
        <v>1005</v>
      </c>
      <c r="P29" s="34">
        <v>1009</v>
      </c>
      <c r="Q29" s="53">
        <v>25</v>
      </c>
      <c r="R29" s="56">
        <v>23</v>
      </c>
      <c r="S29" s="80">
        <v>1897</v>
      </c>
      <c r="T29" s="56">
        <v>1901</v>
      </c>
      <c r="U29" s="55">
        <v>14</v>
      </c>
      <c r="V29" s="41">
        <v>14</v>
      </c>
      <c r="W29" s="38">
        <f t="shared" si="0"/>
        <v>3.4829931972789114</v>
      </c>
      <c r="X29" s="16">
        <f t="shared" si="1"/>
        <v>22.884353741496597</v>
      </c>
      <c r="Y29" s="16">
        <f t="shared" si="2"/>
        <v>10.727891156462585</v>
      </c>
      <c r="Z29" s="16">
        <f t="shared" si="3"/>
        <v>3.5034013605442178</v>
      </c>
      <c r="AA29" s="16">
        <f t="shared" si="4"/>
        <v>0.10884353741496598</v>
      </c>
      <c r="AB29" s="16">
        <f t="shared" si="5"/>
        <v>1.1564625850340136</v>
      </c>
      <c r="AC29" s="24">
        <f t="shared" si="6"/>
        <v>6.8027210884353739E-3</v>
      </c>
      <c r="AD29" s="42">
        <f t="shared" si="7"/>
        <v>4.517006802721089</v>
      </c>
      <c r="AE29" s="16">
        <f t="shared" si="8"/>
        <v>6.8367346938775517</v>
      </c>
      <c r="AF29" s="16">
        <f t="shared" si="9"/>
        <v>0.17006802721088438</v>
      </c>
      <c r="AG29" s="16">
        <f t="shared" si="10"/>
        <v>12.904761904761905</v>
      </c>
      <c r="AH29" s="39">
        <f t="shared" si="11"/>
        <v>66.299319727891159</v>
      </c>
    </row>
    <row r="30" spans="1:34" ht="15.75" thickBot="1" x14ac:dyDescent="0.3">
      <c r="A30" s="18" t="s">
        <v>53</v>
      </c>
      <c r="B30" s="43">
        <v>184</v>
      </c>
      <c r="C30" s="34">
        <v>171</v>
      </c>
      <c r="D30" s="43">
        <v>714</v>
      </c>
      <c r="E30" s="34">
        <v>674</v>
      </c>
      <c r="F30" s="43">
        <v>780</v>
      </c>
      <c r="G30" s="34">
        <v>801</v>
      </c>
      <c r="H30" s="43">
        <v>275</v>
      </c>
      <c r="I30" s="34">
        <v>191</v>
      </c>
      <c r="J30" s="34">
        <v>9</v>
      </c>
      <c r="K30" s="34">
        <v>63</v>
      </c>
      <c r="L30" s="34">
        <v>21</v>
      </c>
      <c r="M30" s="43">
        <v>263</v>
      </c>
      <c r="N30" s="34">
        <v>262</v>
      </c>
      <c r="O30" s="43">
        <v>209</v>
      </c>
      <c r="P30" s="34">
        <v>212</v>
      </c>
      <c r="Q30" s="53">
        <v>9</v>
      </c>
      <c r="R30" s="56">
        <v>8</v>
      </c>
      <c r="S30" s="80">
        <v>640</v>
      </c>
      <c r="T30" s="56">
        <v>644</v>
      </c>
      <c r="U30" s="55">
        <v>5</v>
      </c>
      <c r="V30" s="41">
        <v>4</v>
      </c>
      <c r="W30" s="38">
        <f t="shared" si="0"/>
        <v>4.3809523809523814</v>
      </c>
      <c r="X30" s="16">
        <f t="shared" si="1"/>
        <v>17</v>
      </c>
      <c r="Y30" s="16">
        <f t="shared" si="2"/>
        <v>18.571428571428573</v>
      </c>
      <c r="Z30" s="16">
        <f t="shared" si="3"/>
        <v>6.5476190476190474</v>
      </c>
      <c r="AA30" s="16">
        <f t="shared" si="4"/>
        <v>0.21428571428571427</v>
      </c>
      <c r="AB30" s="16">
        <f t="shared" si="5"/>
        <v>1.5</v>
      </c>
      <c r="AC30" s="24">
        <f t="shared" si="6"/>
        <v>0.5</v>
      </c>
      <c r="AD30" s="42">
        <f t="shared" si="7"/>
        <v>6.2619047619047619</v>
      </c>
      <c r="AE30" s="16">
        <f t="shared" si="8"/>
        <v>4.9761904761904763</v>
      </c>
      <c r="AF30" s="16">
        <f t="shared" si="9"/>
        <v>0.21428571428571427</v>
      </c>
      <c r="AG30" s="16">
        <f t="shared" si="10"/>
        <v>15.238095238095237</v>
      </c>
      <c r="AH30" s="39">
        <f t="shared" si="11"/>
        <v>75.404761904761898</v>
      </c>
    </row>
    <row r="31" spans="1:34" ht="15.75" thickBot="1" x14ac:dyDescent="0.3">
      <c r="A31" s="18" t="s">
        <v>54</v>
      </c>
      <c r="B31" s="43">
        <v>395</v>
      </c>
      <c r="C31" s="34">
        <v>390</v>
      </c>
      <c r="D31" s="43">
        <v>3183</v>
      </c>
      <c r="E31" s="34">
        <v>3271</v>
      </c>
      <c r="F31" s="43">
        <v>1167</v>
      </c>
      <c r="G31" s="34">
        <v>1177</v>
      </c>
      <c r="H31" s="43">
        <v>754</v>
      </c>
      <c r="I31" s="34">
        <v>324</v>
      </c>
      <c r="J31" s="34">
        <v>35</v>
      </c>
      <c r="K31" s="34">
        <v>153</v>
      </c>
      <c r="L31" s="34">
        <v>1</v>
      </c>
      <c r="M31" s="43">
        <v>1394</v>
      </c>
      <c r="N31" s="34">
        <v>1405</v>
      </c>
      <c r="O31" s="43">
        <v>1217</v>
      </c>
      <c r="P31" s="34">
        <v>1092</v>
      </c>
      <c r="Q31" s="53">
        <v>48</v>
      </c>
      <c r="R31" s="56">
        <v>43</v>
      </c>
      <c r="S31" s="80">
        <v>6647</v>
      </c>
      <c r="T31" s="56">
        <v>6623</v>
      </c>
      <c r="U31" s="55">
        <v>19</v>
      </c>
      <c r="V31" s="41">
        <v>19</v>
      </c>
      <c r="W31" s="38">
        <f t="shared" si="0"/>
        <v>1.9799498746867168</v>
      </c>
      <c r="X31" s="16">
        <f t="shared" si="1"/>
        <v>15.954887218045112</v>
      </c>
      <c r="Y31" s="16">
        <f t="shared" si="2"/>
        <v>5.8496240601503757</v>
      </c>
      <c r="Z31" s="16">
        <f t="shared" si="3"/>
        <v>3.7794486215538847</v>
      </c>
      <c r="AA31" s="16">
        <f t="shared" si="4"/>
        <v>0.17543859649122806</v>
      </c>
      <c r="AB31" s="16">
        <f t="shared" si="5"/>
        <v>0.76691729323308266</v>
      </c>
      <c r="AC31" s="24">
        <f t="shared" si="6"/>
        <v>5.0125313283208017E-3</v>
      </c>
      <c r="AD31" s="42">
        <f t="shared" si="7"/>
        <v>6.9874686716791974</v>
      </c>
      <c r="AE31" s="16">
        <f t="shared" si="8"/>
        <v>6.1002506265664165</v>
      </c>
      <c r="AF31" s="16">
        <f t="shared" si="9"/>
        <v>0.24060150375939848</v>
      </c>
      <c r="AG31" s="16">
        <f t="shared" si="10"/>
        <v>33.318295739348372</v>
      </c>
      <c r="AH31" s="39">
        <f t="shared" si="11"/>
        <v>75.15789473684211</v>
      </c>
    </row>
    <row r="32" spans="1:34" ht="15.75" thickBot="1" x14ac:dyDescent="0.3">
      <c r="A32" s="18" t="s">
        <v>55</v>
      </c>
      <c r="B32" s="43">
        <v>1114</v>
      </c>
      <c r="C32" s="34">
        <v>1176</v>
      </c>
      <c r="D32" s="43">
        <v>6058</v>
      </c>
      <c r="E32" s="34">
        <v>5280</v>
      </c>
      <c r="F32" s="43">
        <v>1360</v>
      </c>
      <c r="G32" s="34">
        <v>1377</v>
      </c>
      <c r="H32" s="43">
        <v>815</v>
      </c>
      <c r="I32" s="34">
        <v>485</v>
      </c>
      <c r="J32" s="34">
        <v>50</v>
      </c>
      <c r="K32" s="34">
        <v>422</v>
      </c>
      <c r="L32" s="34">
        <v>9</v>
      </c>
      <c r="M32" s="43">
        <v>1392</v>
      </c>
      <c r="N32" s="34">
        <v>1266</v>
      </c>
      <c r="O32" s="43">
        <v>2609</v>
      </c>
      <c r="P32" s="34">
        <v>2379</v>
      </c>
      <c r="Q32" s="67">
        <v>25</v>
      </c>
      <c r="R32" s="68">
        <v>32</v>
      </c>
      <c r="S32" s="81">
        <v>3043</v>
      </c>
      <c r="T32" s="68">
        <v>3036</v>
      </c>
      <c r="U32" s="69">
        <v>28</v>
      </c>
      <c r="V32" s="41">
        <v>23</v>
      </c>
      <c r="W32" s="188">
        <f t="shared" si="0"/>
        <v>4.6128364389233951</v>
      </c>
      <c r="X32" s="189">
        <f t="shared" si="1"/>
        <v>25.084886128364388</v>
      </c>
      <c r="Y32" s="189">
        <f t="shared" si="2"/>
        <v>5.6314699792960665</v>
      </c>
      <c r="Z32" s="189">
        <f t="shared" si="3"/>
        <v>3.374741200828157</v>
      </c>
      <c r="AA32" s="189">
        <f t="shared" si="4"/>
        <v>0.20703933747412007</v>
      </c>
      <c r="AB32" s="189">
        <f t="shared" si="5"/>
        <v>1.7474120082815736</v>
      </c>
      <c r="AC32" s="191">
        <f t="shared" si="6"/>
        <v>3.7267080745341616E-2</v>
      </c>
      <c r="AD32" s="192">
        <f t="shared" si="7"/>
        <v>5.7639751552795033</v>
      </c>
      <c r="AE32" s="189">
        <f t="shared" si="8"/>
        <v>10.803312629399587</v>
      </c>
      <c r="AF32" s="189">
        <f t="shared" si="9"/>
        <v>0.10351966873706003</v>
      </c>
      <c r="AG32" s="189">
        <f t="shared" si="10"/>
        <v>12.60041407867495</v>
      </c>
      <c r="AH32" s="206">
        <f t="shared" si="11"/>
        <v>69.966873706004137</v>
      </c>
    </row>
    <row r="33" spans="1:34" ht="15.75" thickBot="1" x14ac:dyDescent="0.3">
      <c r="A33" s="21" t="s">
        <v>56</v>
      </c>
      <c r="B33" s="6">
        <f>SUM(B11:B32)</f>
        <v>13784</v>
      </c>
      <c r="C33" s="15">
        <f>SUM(C11:C32)</f>
        <v>13344</v>
      </c>
      <c r="D33" s="15">
        <f>SUM(D11:D32)</f>
        <v>87121</v>
      </c>
      <c r="E33" s="15">
        <f>SUM(E11:E32)</f>
        <v>81495</v>
      </c>
      <c r="F33" s="35">
        <f>SUM(F11:F32)</f>
        <v>33234</v>
      </c>
      <c r="G33" s="15">
        <f>SUM(G11:G32)</f>
        <v>33636</v>
      </c>
      <c r="H33" s="30">
        <f>SUM(H11:H32)</f>
        <v>17253</v>
      </c>
      <c r="I33" s="30">
        <f>SUM(I11:I32)</f>
        <v>10717</v>
      </c>
      <c r="J33" s="33">
        <f>SUM(J11:J32)</f>
        <v>630</v>
      </c>
      <c r="K33" s="33">
        <f>SUM(K11:K32)</f>
        <v>6488</v>
      </c>
      <c r="L33" s="33">
        <f>SUM(L11:L32)</f>
        <v>246</v>
      </c>
      <c r="M33" s="6">
        <f>SUM(M11:M32)</f>
        <v>21255</v>
      </c>
      <c r="N33" s="15">
        <f>SUM(N11:N32)</f>
        <v>20033</v>
      </c>
      <c r="O33" s="15">
        <f>SUM(O11:O32)</f>
        <v>31075</v>
      </c>
      <c r="P33" s="15">
        <f>SUM(P11:P32)</f>
        <v>29517</v>
      </c>
      <c r="Q33" s="37">
        <f>SUM(Q11:Q32)</f>
        <v>558</v>
      </c>
      <c r="R33" s="70">
        <f>SUM(R11:R32)</f>
        <v>545</v>
      </c>
      <c r="S33" s="70">
        <f>SUM(S11:S32)</f>
        <v>64266</v>
      </c>
      <c r="T33" s="70">
        <f>SUM(T11:T32)</f>
        <v>64302</v>
      </c>
      <c r="U33" s="71">
        <f>SUM(U11:U32)</f>
        <v>417</v>
      </c>
      <c r="V33" s="66">
        <f>SUM(V11:V32)</f>
        <v>365</v>
      </c>
      <c r="W33" s="207">
        <f t="shared" si="0"/>
        <v>3.5966079582517936</v>
      </c>
      <c r="X33" s="208">
        <f t="shared" si="1"/>
        <v>22.732159165035878</v>
      </c>
      <c r="Y33" s="208">
        <f t="shared" si="2"/>
        <v>8.6716242661448142</v>
      </c>
      <c r="Z33" s="208">
        <f t="shared" si="3"/>
        <v>4.5017612524461841</v>
      </c>
      <c r="AA33" s="208">
        <f t="shared" si="4"/>
        <v>0.16438356164383561</v>
      </c>
      <c r="AB33" s="208">
        <f t="shared" si="5"/>
        <v>1.6928897586431835</v>
      </c>
      <c r="AC33" s="209">
        <f t="shared" si="6"/>
        <v>6.4187866927592957E-2</v>
      </c>
      <c r="AD33" s="210">
        <f t="shared" si="7"/>
        <v>5.5459882583170259</v>
      </c>
      <c r="AE33" s="208">
        <f t="shared" si="8"/>
        <v>8.1082844096542726</v>
      </c>
      <c r="AF33" s="208">
        <f t="shared" si="9"/>
        <v>0.1455968688845401</v>
      </c>
      <c r="AG33" s="208">
        <f t="shared" si="10"/>
        <v>16.768688845401172</v>
      </c>
      <c r="AH33" s="205">
        <f t="shared" si="11"/>
        <v>71.992172211350294</v>
      </c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H9:H10"/>
    <mergeCell ref="I9:I10"/>
    <mergeCell ref="J9:J10"/>
    <mergeCell ref="K9:K10"/>
    <mergeCell ref="L9:L10"/>
    <mergeCell ref="M9:M10"/>
    <mergeCell ref="Q6:Q7"/>
    <mergeCell ref="R6:R7"/>
    <mergeCell ref="S6:S7"/>
    <mergeCell ref="T6:T7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O6:O7"/>
    <mergeCell ref="P6:P7"/>
    <mergeCell ref="U4:U7"/>
    <mergeCell ref="V4:V7"/>
    <mergeCell ref="O5:P5"/>
    <mergeCell ref="Q5:R5"/>
    <mergeCell ref="S5:T5"/>
    <mergeCell ref="B6:B7"/>
    <mergeCell ref="C6:C7"/>
    <mergeCell ref="D6:D7"/>
    <mergeCell ref="E6:E7"/>
    <mergeCell ref="G6:G7"/>
    <mergeCell ref="W2:AH2"/>
    <mergeCell ref="W3:W7"/>
    <mergeCell ref="X3:X7"/>
    <mergeCell ref="Y3:Y7"/>
    <mergeCell ref="Z3:Z7"/>
    <mergeCell ref="AA3:AC6"/>
    <mergeCell ref="AD3:AD7"/>
    <mergeCell ref="AE3:AG6"/>
    <mergeCell ref="AH3:AH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selection activeCell="AF27" sqref="AF27"/>
    </sheetView>
  </sheetViews>
  <sheetFormatPr defaultRowHeight="15" x14ac:dyDescent="0.25"/>
  <sheetData>
    <row r="1" spans="1:34" ht="16.5" thickBot="1" x14ac:dyDescent="0.3">
      <c r="A1" s="104" t="s">
        <v>62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5"/>
      <c r="P1" s="105"/>
      <c r="Q1" s="105"/>
      <c r="R1" s="105"/>
      <c r="S1" s="105"/>
      <c r="T1" s="105"/>
      <c r="U1" s="105"/>
      <c r="V1" s="105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</row>
    <row r="2" spans="1:34" ht="15.75" thickBot="1" x14ac:dyDescent="0.3">
      <c r="A2" s="143" t="s">
        <v>1</v>
      </c>
      <c r="B2" s="146" t="s">
        <v>2</v>
      </c>
      <c r="C2" s="107"/>
      <c r="D2" s="106" t="s">
        <v>3</v>
      </c>
      <c r="E2" s="107"/>
      <c r="F2" s="106" t="s">
        <v>4</v>
      </c>
      <c r="G2" s="112"/>
      <c r="H2" s="117" t="s">
        <v>5</v>
      </c>
      <c r="I2" s="112"/>
      <c r="J2" s="118" t="s">
        <v>60</v>
      </c>
      <c r="K2" s="228"/>
      <c r="L2" s="229"/>
      <c r="M2" s="118" t="s">
        <v>7</v>
      </c>
      <c r="N2" s="119"/>
      <c r="O2" s="86" t="s">
        <v>8</v>
      </c>
      <c r="P2" s="177"/>
      <c r="Q2" s="177"/>
      <c r="R2" s="177"/>
      <c r="S2" s="178"/>
      <c r="T2" s="88"/>
      <c r="U2" s="134" t="s">
        <v>9</v>
      </c>
      <c r="V2" s="135"/>
      <c r="W2" s="124" t="s">
        <v>61</v>
      </c>
      <c r="X2" s="125"/>
      <c r="Y2" s="125"/>
      <c r="Z2" s="125"/>
      <c r="AA2" s="125"/>
      <c r="AB2" s="125"/>
      <c r="AC2" s="125"/>
      <c r="AD2" s="125"/>
      <c r="AE2" s="126"/>
      <c r="AF2" s="126"/>
      <c r="AG2" s="126"/>
      <c r="AH2" s="127"/>
    </row>
    <row r="3" spans="1:34" x14ac:dyDescent="0.25">
      <c r="A3" s="144"/>
      <c r="B3" s="108"/>
      <c r="C3" s="109"/>
      <c r="D3" s="108"/>
      <c r="E3" s="109"/>
      <c r="F3" s="113"/>
      <c r="G3" s="114"/>
      <c r="H3" s="113"/>
      <c r="I3" s="114"/>
      <c r="J3" s="230"/>
      <c r="K3" s="231"/>
      <c r="L3" s="232"/>
      <c r="M3" s="120"/>
      <c r="N3" s="121"/>
      <c r="O3" s="179"/>
      <c r="P3" s="180"/>
      <c r="Q3" s="180"/>
      <c r="R3" s="180"/>
      <c r="S3" s="96"/>
      <c r="T3" s="91"/>
      <c r="U3" s="136"/>
      <c r="V3" s="137"/>
      <c r="W3" s="128" t="s">
        <v>11</v>
      </c>
      <c r="X3" s="131" t="s">
        <v>12</v>
      </c>
      <c r="Y3" s="131" t="s">
        <v>13</v>
      </c>
      <c r="Z3" s="147" t="s">
        <v>14</v>
      </c>
      <c r="AA3" s="182" t="s">
        <v>15</v>
      </c>
      <c r="AB3" s="183"/>
      <c r="AC3" s="140"/>
      <c r="AD3" s="118" t="s">
        <v>16</v>
      </c>
      <c r="AE3" s="86" t="s">
        <v>17</v>
      </c>
      <c r="AF3" s="87"/>
      <c r="AG3" s="88"/>
      <c r="AH3" s="140" t="s">
        <v>18</v>
      </c>
    </row>
    <row r="4" spans="1:34" x14ac:dyDescent="0.25">
      <c r="A4" s="144"/>
      <c r="B4" s="108"/>
      <c r="C4" s="109"/>
      <c r="D4" s="108"/>
      <c r="E4" s="109"/>
      <c r="F4" s="113"/>
      <c r="G4" s="114"/>
      <c r="H4" s="113"/>
      <c r="I4" s="114"/>
      <c r="J4" s="230"/>
      <c r="K4" s="231"/>
      <c r="L4" s="232"/>
      <c r="M4" s="120"/>
      <c r="N4" s="121"/>
      <c r="O4" s="179"/>
      <c r="P4" s="180"/>
      <c r="Q4" s="180"/>
      <c r="R4" s="180"/>
      <c r="S4" s="96"/>
      <c r="T4" s="91"/>
      <c r="U4" s="154" t="s">
        <v>19</v>
      </c>
      <c r="V4" s="155" t="s">
        <v>20</v>
      </c>
      <c r="W4" s="129"/>
      <c r="X4" s="132"/>
      <c r="Y4" s="132"/>
      <c r="Z4" s="148"/>
      <c r="AA4" s="184"/>
      <c r="AB4" s="185"/>
      <c r="AC4" s="141"/>
      <c r="AD4" s="138"/>
      <c r="AE4" s="89"/>
      <c r="AF4" s="90"/>
      <c r="AG4" s="91"/>
      <c r="AH4" s="141"/>
    </row>
    <row r="5" spans="1:34" ht="15.75" thickBot="1" x14ac:dyDescent="0.3">
      <c r="A5" s="144"/>
      <c r="B5" s="110"/>
      <c r="C5" s="111"/>
      <c r="D5" s="110"/>
      <c r="E5" s="111"/>
      <c r="F5" s="115"/>
      <c r="G5" s="116"/>
      <c r="H5" s="113"/>
      <c r="I5" s="114"/>
      <c r="J5" s="233"/>
      <c r="K5" s="234"/>
      <c r="L5" s="235"/>
      <c r="M5" s="122"/>
      <c r="N5" s="123"/>
      <c r="O5" s="157" t="s">
        <v>21</v>
      </c>
      <c r="P5" s="158"/>
      <c r="Q5" s="158" t="s">
        <v>22</v>
      </c>
      <c r="R5" s="176"/>
      <c r="S5" s="158" t="s">
        <v>57</v>
      </c>
      <c r="T5" s="181"/>
      <c r="U5" s="154"/>
      <c r="V5" s="156"/>
      <c r="W5" s="129"/>
      <c r="X5" s="132"/>
      <c r="Y5" s="132"/>
      <c r="Z5" s="148"/>
      <c r="AA5" s="184"/>
      <c r="AB5" s="185"/>
      <c r="AC5" s="141"/>
      <c r="AD5" s="138"/>
      <c r="AE5" s="89"/>
      <c r="AF5" s="90"/>
      <c r="AG5" s="91"/>
      <c r="AH5" s="141"/>
    </row>
    <row r="6" spans="1:34" ht="15.75" thickBot="1" x14ac:dyDescent="0.3">
      <c r="A6" s="144"/>
      <c r="B6" s="97" t="s">
        <v>23</v>
      </c>
      <c r="C6" s="99" t="s">
        <v>24</v>
      </c>
      <c r="D6" s="101" t="s">
        <v>23</v>
      </c>
      <c r="E6" s="84" t="s">
        <v>25</v>
      </c>
      <c r="F6" s="248"/>
      <c r="G6" s="150" t="s">
        <v>26</v>
      </c>
      <c r="H6" s="267"/>
      <c r="I6" s="268"/>
      <c r="J6" s="222" t="s">
        <v>27</v>
      </c>
      <c r="K6" s="262"/>
      <c r="L6" s="220" t="s">
        <v>28</v>
      </c>
      <c r="M6" s="152" t="s">
        <v>23</v>
      </c>
      <c r="N6" s="99" t="s">
        <v>25</v>
      </c>
      <c r="O6" s="161" t="s">
        <v>23</v>
      </c>
      <c r="P6" s="82" t="s">
        <v>25</v>
      </c>
      <c r="Q6" s="159" t="s">
        <v>23</v>
      </c>
      <c r="R6" s="82" t="s">
        <v>25</v>
      </c>
      <c r="S6" s="159" t="s">
        <v>23</v>
      </c>
      <c r="T6" s="82" t="s">
        <v>25</v>
      </c>
      <c r="U6" s="154"/>
      <c r="V6" s="156"/>
      <c r="W6" s="129"/>
      <c r="X6" s="132"/>
      <c r="Y6" s="132"/>
      <c r="Z6" s="148"/>
      <c r="AA6" s="186"/>
      <c r="AB6" s="187"/>
      <c r="AC6" s="142"/>
      <c r="AD6" s="138"/>
      <c r="AE6" s="92"/>
      <c r="AF6" s="93"/>
      <c r="AG6" s="94"/>
      <c r="AH6" s="141"/>
    </row>
    <row r="7" spans="1:34" ht="52.5" thickBot="1" x14ac:dyDescent="0.3">
      <c r="A7" s="144"/>
      <c r="B7" s="98"/>
      <c r="C7" s="100"/>
      <c r="D7" s="101"/>
      <c r="E7" s="85"/>
      <c r="F7" s="261" t="s">
        <v>29</v>
      </c>
      <c r="G7" s="151"/>
      <c r="H7" s="251" t="s">
        <v>23</v>
      </c>
      <c r="I7" s="251" t="s">
        <v>25</v>
      </c>
      <c r="J7" s="221"/>
      <c r="K7" s="263" t="s">
        <v>12</v>
      </c>
      <c r="L7" s="219"/>
      <c r="M7" s="153"/>
      <c r="N7" s="100"/>
      <c r="O7" s="162"/>
      <c r="P7" s="83"/>
      <c r="Q7" s="160"/>
      <c r="R7" s="83"/>
      <c r="S7" s="160"/>
      <c r="T7" s="83"/>
      <c r="U7" s="154"/>
      <c r="V7" s="156"/>
      <c r="W7" s="130"/>
      <c r="X7" s="133"/>
      <c r="Y7" s="133"/>
      <c r="Z7" s="149"/>
      <c r="AA7" s="240" t="s">
        <v>30</v>
      </c>
      <c r="AB7" s="240" t="s">
        <v>31</v>
      </c>
      <c r="AC7" s="243" t="s">
        <v>28</v>
      </c>
      <c r="AD7" s="139"/>
      <c r="AE7" s="77" t="s">
        <v>32</v>
      </c>
      <c r="AF7" s="241" t="s">
        <v>33</v>
      </c>
      <c r="AG7" s="78" t="s">
        <v>58</v>
      </c>
      <c r="AH7" s="142"/>
    </row>
    <row r="8" spans="1:34" ht="15.75" thickBot="1" x14ac:dyDescent="0.3">
      <c r="A8" s="144"/>
      <c r="B8" s="249">
        <v>1</v>
      </c>
      <c r="C8" s="252">
        <v>2</v>
      </c>
      <c r="D8" s="253">
        <v>3</v>
      </c>
      <c r="E8" s="253">
        <v>4</v>
      </c>
      <c r="F8" s="254">
        <v>5</v>
      </c>
      <c r="G8" s="250">
        <v>6</v>
      </c>
      <c r="H8" s="250">
        <v>7</v>
      </c>
      <c r="I8" s="269">
        <v>8</v>
      </c>
      <c r="J8" s="245">
        <v>10</v>
      </c>
      <c r="K8" s="242">
        <v>11</v>
      </c>
      <c r="L8" s="246">
        <v>12</v>
      </c>
      <c r="M8" s="244">
        <v>12</v>
      </c>
      <c r="N8" s="252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274">
        <v>21</v>
      </c>
      <c r="W8" s="271">
        <v>22</v>
      </c>
      <c r="X8" s="246">
        <v>23</v>
      </c>
      <c r="Y8" s="246">
        <v>24</v>
      </c>
      <c r="Z8" s="246">
        <v>25</v>
      </c>
      <c r="AA8" s="240">
        <v>26</v>
      </c>
      <c r="AB8" s="240">
        <v>27</v>
      </c>
      <c r="AC8" s="264">
        <v>28</v>
      </c>
      <c r="AD8" s="72">
        <v>29</v>
      </c>
      <c r="AE8" s="73">
        <v>30</v>
      </c>
      <c r="AF8" s="75">
        <v>31</v>
      </c>
      <c r="AG8" s="76">
        <v>32</v>
      </c>
      <c r="AH8" s="279">
        <v>33</v>
      </c>
    </row>
    <row r="9" spans="1:34" ht="15.75" thickBot="1" x14ac:dyDescent="0.3">
      <c r="A9" s="144"/>
      <c r="B9" s="85">
        <v>2021</v>
      </c>
      <c r="C9" s="102">
        <v>2021</v>
      </c>
      <c r="D9" s="102">
        <v>2021</v>
      </c>
      <c r="E9" s="102">
        <v>2021</v>
      </c>
      <c r="F9" s="102">
        <v>2021</v>
      </c>
      <c r="G9" s="102">
        <v>2021</v>
      </c>
      <c r="H9" s="102">
        <v>2021</v>
      </c>
      <c r="I9" s="102">
        <v>2021</v>
      </c>
      <c r="J9" s="102">
        <v>2021</v>
      </c>
      <c r="K9" s="102">
        <v>2021</v>
      </c>
      <c r="L9" s="102">
        <v>2021</v>
      </c>
      <c r="M9" s="102">
        <v>2021</v>
      </c>
      <c r="N9" s="100">
        <v>2021</v>
      </c>
      <c r="O9" s="84">
        <v>2021</v>
      </c>
      <c r="P9" s="84">
        <v>2021</v>
      </c>
      <c r="Q9" s="84">
        <v>2021</v>
      </c>
      <c r="R9" s="84">
        <v>2021</v>
      </c>
      <c r="S9" s="84">
        <v>2021</v>
      </c>
      <c r="T9" s="84">
        <v>2021</v>
      </c>
      <c r="U9" s="163">
        <v>2021</v>
      </c>
      <c r="V9" s="85">
        <v>2021</v>
      </c>
      <c r="W9" s="85">
        <v>2021</v>
      </c>
      <c r="X9" s="85">
        <v>2021</v>
      </c>
      <c r="Y9" s="85">
        <v>2021</v>
      </c>
      <c r="Z9" s="85">
        <v>2021</v>
      </c>
      <c r="AA9" s="85">
        <v>2021</v>
      </c>
      <c r="AB9" s="85">
        <v>2021</v>
      </c>
      <c r="AC9" s="85">
        <v>2021</v>
      </c>
      <c r="AD9" s="100">
        <v>2021</v>
      </c>
      <c r="AE9" s="95">
        <v>2021</v>
      </c>
      <c r="AF9" s="95">
        <v>2021</v>
      </c>
      <c r="AG9" s="95">
        <v>2021</v>
      </c>
      <c r="AH9" s="163">
        <v>2021</v>
      </c>
    </row>
    <row r="10" spans="1:34" ht="15.75" thickBot="1" x14ac:dyDescent="0.3">
      <c r="A10" s="145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46"/>
      <c r="O10" s="85"/>
      <c r="P10" s="85"/>
      <c r="Q10" s="85"/>
      <c r="R10" s="85"/>
      <c r="S10" s="85"/>
      <c r="T10" s="85"/>
      <c r="U10" s="164"/>
      <c r="V10" s="102"/>
      <c r="W10" s="102"/>
      <c r="X10" s="102"/>
      <c r="Y10" s="102"/>
      <c r="Z10" s="102"/>
      <c r="AA10" s="102"/>
      <c r="AB10" s="102"/>
      <c r="AC10" s="102"/>
      <c r="AD10" s="146"/>
      <c r="AE10" s="165"/>
      <c r="AF10" s="165"/>
      <c r="AG10" s="96"/>
      <c r="AH10" s="163"/>
    </row>
    <row r="11" spans="1:34" ht="15.75" thickBot="1" x14ac:dyDescent="0.3">
      <c r="A11" s="256" t="s">
        <v>34</v>
      </c>
      <c r="B11" s="194">
        <v>595</v>
      </c>
      <c r="C11" s="218">
        <v>544</v>
      </c>
      <c r="D11" s="194">
        <v>4016</v>
      </c>
      <c r="E11" s="218">
        <v>3429</v>
      </c>
      <c r="F11" s="194">
        <v>1339</v>
      </c>
      <c r="G11" s="218">
        <v>1300</v>
      </c>
      <c r="H11" s="194">
        <v>661</v>
      </c>
      <c r="I11" s="218">
        <v>411</v>
      </c>
      <c r="J11" s="270">
        <v>21</v>
      </c>
      <c r="K11" s="270">
        <v>167</v>
      </c>
      <c r="L11" s="270">
        <v>2</v>
      </c>
      <c r="M11" s="194">
        <v>1377</v>
      </c>
      <c r="N11" s="218">
        <v>1376</v>
      </c>
      <c r="O11" s="195">
        <v>867</v>
      </c>
      <c r="P11" s="239">
        <v>795</v>
      </c>
      <c r="Q11" s="196">
        <v>28</v>
      </c>
      <c r="R11" s="238">
        <v>27</v>
      </c>
      <c r="S11" s="197">
        <v>2850</v>
      </c>
      <c r="T11" s="238">
        <v>2833</v>
      </c>
      <c r="U11" s="198">
        <v>18</v>
      </c>
      <c r="V11" s="199">
        <v>17</v>
      </c>
      <c r="W11" s="272">
        <f>SUM(C11/V11/10.5)</f>
        <v>3.0476190476190474</v>
      </c>
      <c r="X11" s="255">
        <f>SUM(E11/V11/10.5)</f>
        <v>19.210084033613448</v>
      </c>
      <c r="Y11" s="255">
        <f>SUM(G11/V11/10.5)</f>
        <v>7.2829131652661063</v>
      </c>
      <c r="Z11" s="255">
        <f>SUM(I11/V11/10.5)</f>
        <v>2.3025210084033612</v>
      </c>
      <c r="AA11" s="255">
        <f>SUM(J11/V11/10.5)</f>
        <v>0.11764705882352941</v>
      </c>
      <c r="AB11" s="255">
        <f>SUM(K11/V11/10.5)</f>
        <v>0.93557422969187676</v>
      </c>
      <c r="AC11" s="265">
        <f>SUM(L11/V11/10.5)</f>
        <v>1.1204481792717087E-2</v>
      </c>
      <c r="AD11" s="275">
        <f>SUM(N11/V11/10.5)</f>
        <v>7.708683473389355</v>
      </c>
      <c r="AE11" s="255">
        <f>SUM(P11/V11/10.5)</f>
        <v>4.4537815126050422</v>
      </c>
      <c r="AF11" s="255">
        <f>SUM(R11/V11/10.5)</f>
        <v>0.15126050420168066</v>
      </c>
      <c r="AG11" s="255">
        <f>SUM(T11/V11/10.5)</f>
        <v>15.871148459383754</v>
      </c>
      <c r="AH11" s="273">
        <f>SUM(C11+E11+G11+I11+J11+K11+L11+N11+P11+R11+T11)/V11/10.5</f>
        <v>61.092436974789919</v>
      </c>
    </row>
    <row r="12" spans="1:34" ht="15.75" thickBot="1" x14ac:dyDescent="0.3">
      <c r="A12" s="257" t="s">
        <v>35</v>
      </c>
      <c r="B12" s="194">
        <v>1188</v>
      </c>
      <c r="C12" s="218">
        <v>1179</v>
      </c>
      <c r="D12" s="194">
        <v>8270</v>
      </c>
      <c r="E12" s="218">
        <v>7351</v>
      </c>
      <c r="F12" s="194">
        <v>2488</v>
      </c>
      <c r="G12" s="218">
        <v>2521</v>
      </c>
      <c r="H12" s="194">
        <v>1058</v>
      </c>
      <c r="I12" s="218">
        <v>648</v>
      </c>
      <c r="J12" s="270">
        <v>42</v>
      </c>
      <c r="K12" s="270">
        <v>759</v>
      </c>
      <c r="L12" s="270">
        <v>5</v>
      </c>
      <c r="M12" s="194">
        <v>1615</v>
      </c>
      <c r="N12" s="218">
        <v>1649</v>
      </c>
      <c r="O12" s="194">
        <v>1672</v>
      </c>
      <c r="P12" s="218">
        <v>1725</v>
      </c>
      <c r="Q12" s="200">
        <v>1</v>
      </c>
      <c r="R12" s="237">
        <v>1</v>
      </c>
      <c r="S12" s="201">
        <v>3397</v>
      </c>
      <c r="T12" s="237">
        <v>3406</v>
      </c>
      <c r="U12" s="198">
        <v>31</v>
      </c>
      <c r="V12" s="199">
        <v>27</v>
      </c>
      <c r="W12" s="272">
        <f t="shared" ref="W12:W33" si="0">SUM(C12/V12/10.5)</f>
        <v>4.1587301587301582</v>
      </c>
      <c r="X12" s="255">
        <f t="shared" ref="X12:X33" si="1">SUM(E12/V12/10.5)</f>
        <v>25.929453262786595</v>
      </c>
      <c r="Y12" s="255">
        <f t="shared" ref="Y12:Y33" si="2">SUM(G12/V12/10.5)</f>
        <v>8.8924162257495585</v>
      </c>
      <c r="Z12" s="255">
        <f t="shared" ref="Z12:Z33" si="3">SUM(I12/V12/10.5)</f>
        <v>2.2857142857142856</v>
      </c>
      <c r="AA12" s="255">
        <f t="shared" ref="AA12:AA33" si="4">SUM(J12/V12/10.5)</f>
        <v>0.14814814814814814</v>
      </c>
      <c r="AB12" s="255">
        <f t="shared" ref="AB12:AB33" si="5">SUM(K12/V12/10.5)</f>
        <v>2.6772486772486772</v>
      </c>
      <c r="AC12" s="265">
        <f t="shared" ref="AC12:AC33" si="6">SUM(L12/V12/10.5)</f>
        <v>1.7636684303350969E-2</v>
      </c>
      <c r="AD12" s="275">
        <f t="shared" ref="AD12:AD33" si="7">SUM(N12/V12/10.5)</f>
        <v>5.8165784832451504</v>
      </c>
      <c r="AE12" s="255">
        <f t="shared" ref="AE12:AE33" si="8">SUM(P12/V12/10.5)</f>
        <v>6.0846560846560847</v>
      </c>
      <c r="AF12" s="255">
        <f t="shared" ref="AF12:AF33" si="9">SUM(R12/V12/10.5)</f>
        <v>3.5273368606701938E-3</v>
      </c>
      <c r="AG12" s="255">
        <f t="shared" ref="AG12:AG33" si="10">SUM(T12/V12/10.5)</f>
        <v>12.01410934744268</v>
      </c>
      <c r="AH12" s="273">
        <f t="shared" ref="AH12:AH33" si="11">SUM(C12+E12+G12+I12+J12+K12+L12+N12+P12+R12+T12)/V12/10.5</f>
        <v>68.028218694885368</v>
      </c>
    </row>
    <row r="13" spans="1:34" ht="15.75" thickBot="1" x14ac:dyDescent="0.3">
      <c r="A13" s="257" t="s">
        <v>36</v>
      </c>
      <c r="B13" s="194">
        <v>140</v>
      </c>
      <c r="C13" s="218">
        <v>135</v>
      </c>
      <c r="D13" s="194">
        <v>1866</v>
      </c>
      <c r="E13" s="218">
        <v>1928</v>
      </c>
      <c r="F13" s="194">
        <v>913</v>
      </c>
      <c r="G13" s="218">
        <v>916</v>
      </c>
      <c r="H13" s="194">
        <v>2177</v>
      </c>
      <c r="I13" s="218">
        <v>2036</v>
      </c>
      <c r="J13" s="270">
        <v>6</v>
      </c>
      <c r="K13" s="270">
        <v>114</v>
      </c>
      <c r="L13" s="270">
        <v>0</v>
      </c>
      <c r="M13" s="194">
        <v>548</v>
      </c>
      <c r="N13" s="218">
        <v>590</v>
      </c>
      <c r="O13" s="194">
        <v>623</v>
      </c>
      <c r="P13" s="218">
        <v>584</v>
      </c>
      <c r="Q13" s="200">
        <v>17</v>
      </c>
      <c r="R13" s="237">
        <v>18</v>
      </c>
      <c r="S13" s="201">
        <v>2411</v>
      </c>
      <c r="T13" s="237">
        <v>2421</v>
      </c>
      <c r="U13" s="198">
        <v>12</v>
      </c>
      <c r="V13" s="199">
        <v>10</v>
      </c>
      <c r="W13" s="272">
        <f t="shared" si="0"/>
        <v>1.2857142857142858</v>
      </c>
      <c r="X13" s="255">
        <f t="shared" si="1"/>
        <v>18.361904761904764</v>
      </c>
      <c r="Y13" s="255">
        <f t="shared" si="2"/>
        <v>8.723809523809523</v>
      </c>
      <c r="Z13" s="255">
        <f t="shared" si="3"/>
        <v>19.390476190476189</v>
      </c>
      <c r="AA13" s="255">
        <f t="shared" si="4"/>
        <v>5.7142857142857141E-2</v>
      </c>
      <c r="AB13" s="255">
        <f t="shared" si="5"/>
        <v>1.0857142857142859</v>
      </c>
      <c r="AC13" s="265">
        <f t="shared" si="6"/>
        <v>0</v>
      </c>
      <c r="AD13" s="275">
        <f t="shared" si="7"/>
        <v>5.6190476190476186</v>
      </c>
      <c r="AE13" s="255">
        <f t="shared" si="8"/>
        <v>5.5619047619047617</v>
      </c>
      <c r="AF13" s="255">
        <f t="shared" si="9"/>
        <v>0.17142857142857143</v>
      </c>
      <c r="AG13" s="255">
        <f t="shared" si="10"/>
        <v>23.057142857142857</v>
      </c>
      <c r="AH13" s="273">
        <f t="shared" si="11"/>
        <v>83.314285714285717</v>
      </c>
    </row>
    <row r="14" spans="1:34" ht="15.75" thickBot="1" x14ac:dyDescent="0.3">
      <c r="A14" s="257" t="s">
        <v>37</v>
      </c>
      <c r="B14" s="194">
        <v>66</v>
      </c>
      <c r="C14" s="218">
        <v>57</v>
      </c>
      <c r="D14" s="194">
        <v>279</v>
      </c>
      <c r="E14" s="218">
        <v>251</v>
      </c>
      <c r="F14" s="194">
        <v>217</v>
      </c>
      <c r="G14" s="218">
        <v>217</v>
      </c>
      <c r="H14" s="194">
        <v>92</v>
      </c>
      <c r="I14" s="218">
        <v>64</v>
      </c>
      <c r="J14" s="270">
        <v>1</v>
      </c>
      <c r="K14" s="270">
        <v>9</v>
      </c>
      <c r="L14" s="270">
        <v>24</v>
      </c>
      <c r="M14" s="194">
        <v>36</v>
      </c>
      <c r="N14" s="218">
        <v>34</v>
      </c>
      <c r="O14" s="194">
        <v>73</v>
      </c>
      <c r="P14" s="218">
        <v>71</v>
      </c>
      <c r="Q14" s="200">
        <v>1</v>
      </c>
      <c r="R14" s="237">
        <v>1</v>
      </c>
      <c r="S14" s="201">
        <v>148</v>
      </c>
      <c r="T14" s="237">
        <v>149</v>
      </c>
      <c r="U14" s="198">
        <v>3</v>
      </c>
      <c r="V14" s="199">
        <v>3</v>
      </c>
      <c r="W14" s="272">
        <f t="shared" si="0"/>
        <v>1.8095238095238095</v>
      </c>
      <c r="X14" s="255">
        <f t="shared" si="1"/>
        <v>7.9682539682539684</v>
      </c>
      <c r="Y14" s="255">
        <f t="shared" si="2"/>
        <v>6.8888888888888884</v>
      </c>
      <c r="Z14" s="255">
        <f t="shared" si="3"/>
        <v>2.0317460317460316</v>
      </c>
      <c r="AA14" s="255">
        <f t="shared" si="4"/>
        <v>3.1746031746031744E-2</v>
      </c>
      <c r="AB14" s="255">
        <f t="shared" si="5"/>
        <v>0.2857142857142857</v>
      </c>
      <c r="AC14" s="265">
        <f t="shared" si="6"/>
        <v>0.76190476190476186</v>
      </c>
      <c r="AD14" s="275">
        <f t="shared" si="7"/>
        <v>1.0793650793650795</v>
      </c>
      <c r="AE14" s="255">
        <f t="shared" si="8"/>
        <v>2.253968253968254</v>
      </c>
      <c r="AF14" s="255">
        <f t="shared" si="9"/>
        <v>3.1746031746031744E-2</v>
      </c>
      <c r="AG14" s="255">
        <f t="shared" si="10"/>
        <v>4.7301587301587302</v>
      </c>
      <c r="AH14" s="273">
        <f t="shared" si="11"/>
        <v>27.873015873015873</v>
      </c>
    </row>
    <row r="15" spans="1:34" ht="15.75" thickBot="1" x14ac:dyDescent="0.3">
      <c r="A15" s="258" t="s">
        <v>38</v>
      </c>
      <c r="B15" s="194">
        <v>1085</v>
      </c>
      <c r="C15" s="218">
        <v>1012</v>
      </c>
      <c r="D15" s="194">
        <v>5709</v>
      </c>
      <c r="E15" s="218">
        <v>5425</v>
      </c>
      <c r="F15" s="194">
        <v>1265</v>
      </c>
      <c r="G15" s="218">
        <v>1266</v>
      </c>
      <c r="H15" s="194">
        <v>705</v>
      </c>
      <c r="I15" s="218">
        <v>437</v>
      </c>
      <c r="J15" s="270">
        <v>69</v>
      </c>
      <c r="K15" s="270">
        <v>485</v>
      </c>
      <c r="L15" s="270">
        <v>1</v>
      </c>
      <c r="M15" s="194">
        <v>1531</v>
      </c>
      <c r="N15" s="218">
        <v>1372</v>
      </c>
      <c r="O15" s="194">
        <v>2516</v>
      </c>
      <c r="P15" s="218">
        <v>2524</v>
      </c>
      <c r="Q15" s="200">
        <v>17</v>
      </c>
      <c r="R15" s="237">
        <v>19</v>
      </c>
      <c r="S15" s="201">
        <v>4392</v>
      </c>
      <c r="T15" s="237">
        <v>4396</v>
      </c>
      <c r="U15" s="198">
        <v>31</v>
      </c>
      <c r="V15" s="199">
        <v>25</v>
      </c>
      <c r="W15" s="272">
        <f t="shared" si="0"/>
        <v>3.8552380952380951</v>
      </c>
      <c r="X15" s="255">
        <f t="shared" si="1"/>
        <v>20.666666666666668</v>
      </c>
      <c r="Y15" s="255">
        <f t="shared" si="2"/>
        <v>4.822857142857143</v>
      </c>
      <c r="Z15" s="255">
        <f t="shared" si="3"/>
        <v>1.6647619047619049</v>
      </c>
      <c r="AA15" s="255">
        <f t="shared" si="4"/>
        <v>0.26285714285714284</v>
      </c>
      <c r="AB15" s="255">
        <f t="shared" si="5"/>
        <v>1.8476190476190475</v>
      </c>
      <c r="AC15" s="265">
        <f t="shared" si="6"/>
        <v>3.8095238095238095E-3</v>
      </c>
      <c r="AD15" s="275">
        <f t="shared" si="7"/>
        <v>5.2266666666666666</v>
      </c>
      <c r="AE15" s="255">
        <f t="shared" si="8"/>
        <v>9.6152380952380945</v>
      </c>
      <c r="AF15" s="255">
        <f t="shared" si="9"/>
        <v>7.2380952380952379E-2</v>
      </c>
      <c r="AG15" s="255">
        <f t="shared" si="10"/>
        <v>16.746666666666666</v>
      </c>
      <c r="AH15" s="273">
        <f t="shared" si="11"/>
        <v>64.784761904761908</v>
      </c>
    </row>
    <row r="16" spans="1:34" ht="15.75" thickBot="1" x14ac:dyDescent="0.3">
      <c r="A16" s="258" t="s">
        <v>39</v>
      </c>
      <c r="B16" s="194">
        <v>907</v>
      </c>
      <c r="C16" s="218">
        <v>908</v>
      </c>
      <c r="D16" s="194">
        <v>4250</v>
      </c>
      <c r="E16" s="218">
        <v>4037</v>
      </c>
      <c r="F16" s="194">
        <v>2650</v>
      </c>
      <c r="G16" s="218">
        <v>2737</v>
      </c>
      <c r="H16" s="194">
        <v>1164</v>
      </c>
      <c r="I16" s="218">
        <v>648</v>
      </c>
      <c r="J16" s="270">
        <v>49</v>
      </c>
      <c r="K16" s="270">
        <v>270</v>
      </c>
      <c r="L16" s="270">
        <v>52</v>
      </c>
      <c r="M16" s="194">
        <v>1028</v>
      </c>
      <c r="N16" s="218">
        <v>980</v>
      </c>
      <c r="O16" s="194">
        <v>1765</v>
      </c>
      <c r="P16" s="218">
        <v>1707</v>
      </c>
      <c r="Q16" s="200">
        <v>24</v>
      </c>
      <c r="R16" s="237">
        <v>22</v>
      </c>
      <c r="S16" s="201">
        <v>3223</v>
      </c>
      <c r="T16" s="237">
        <v>3265</v>
      </c>
      <c r="U16" s="198">
        <v>28</v>
      </c>
      <c r="V16" s="199">
        <v>22</v>
      </c>
      <c r="W16" s="272">
        <f t="shared" si="0"/>
        <v>3.9307359307359309</v>
      </c>
      <c r="X16" s="255">
        <f t="shared" si="1"/>
        <v>17.476190476190474</v>
      </c>
      <c r="Y16" s="255">
        <f t="shared" si="2"/>
        <v>11.848484848484848</v>
      </c>
      <c r="Z16" s="255">
        <f t="shared" si="3"/>
        <v>2.8051948051948052</v>
      </c>
      <c r="AA16" s="255">
        <f t="shared" si="4"/>
        <v>0.2121212121212121</v>
      </c>
      <c r="AB16" s="255">
        <f t="shared" si="5"/>
        <v>1.168831168831169</v>
      </c>
      <c r="AC16" s="265">
        <f t="shared" si="6"/>
        <v>0.22510822510822512</v>
      </c>
      <c r="AD16" s="275">
        <f t="shared" si="7"/>
        <v>4.2424242424242422</v>
      </c>
      <c r="AE16" s="255">
        <f t="shared" si="8"/>
        <v>7.3896103896103895</v>
      </c>
      <c r="AF16" s="255">
        <f t="shared" si="9"/>
        <v>9.5238095238095233E-2</v>
      </c>
      <c r="AG16" s="255">
        <f t="shared" si="10"/>
        <v>14.134199134199134</v>
      </c>
      <c r="AH16" s="273">
        <f t="shared" si="11"/>
        <v>63.528138528138527</v>
      </c>
    </row>
    <row r="17" spans="1:34" ht="15.75" thickBot="1" x14ac:dyDescent="0.3">
      <c r="A17" s="257" t="s">
        <v>40</v>
      </c>
      <c r="B17" s="194">
        <v>589</v>
      </c>
      <c r="C17" s="218">
        <v>561</v>
      </c>
      <c r="D17" s="194">
        <v>2331</v>
      </c>
      <c r="E17" s="218">
        <v>2158</v>
      </c>
      <c r="F17" s="194">
        <v>1538</v>
      </c>
      <c r="G17" s="218">
        <v>1555</v>
      </c>
      <c r="H17" s="194">
        <v>437</v>
      </c>
      <c r="I17" s="218">
        <v>324</v>
      </c>
      <c r="J17" s="270">
        <v>23</v>
      </c>
      <c r="K17" s="270">
        <v>112</v>
      </c>
      <c r="L17" s="270">
        <v>2</v>
      </c>
      <c r="M17" s="194">
        <v>1148</v>
      </c>
      <c r="N17" s="218">
        <v>1071</v>
      </c>
      <c r="O17" s="194">
        <v>928</v>
      </c>
      <c r="P17" s="218">
        <v>906</v>
      </c>
      <c r="Q17" s="200">
        <v>47</v>
      </c>
      <c r="R17" s="237">
        <v>47</v>
      </c>
      <c r="S17" s="201">
        <v>3563</v>
      </c>
      <c r="T17" s="237">
        <v>3636</v>
      </c>
      <c r="U17" s="198">
        <v>18</v>
      </c>
      <c r="V17" s="199">
        <v>16</v>
      </c>
      <c r="W17" s="272">
        <f t="shared" si="0"/>
        <v>3.3392857142857144</v>
      </c>
      <c r="X17" s="255">
        <f t="shared" si="1"/>
        <v>12.845238095238095</v>
      </c>
      <c r="Y17" s="255">
        <f t="shared" si="2"/>
        <v>9.2559523809523814</v>
      </c>
      <c r="Z17" s="255">
        <f t="shared" si="3"/>
        <v>1.9285714285714286</v>
      </c>
      <c r="AA17" s="255">
        <f t="shared" si="4"/>
        <v>0.13690476190476192</v>
      </c>
      <c r="AB17" s="255">
        <f t="shared" si="5"/>
        <v>0.66666666666666663</v>
      </c>
      <c r="AC17" s="265">
        <f t="shared" si="6"/>
        <v>1.1904761904761904E-2</v>
      </c>
      <c r="AD17" s="275">
        <f t="shared" si="7"/>
        <v>6.375</v>
      </c>
      <c r="AE17" s="255">
        <f t="shared" si="8"/>
        <v>5.3928571428571432</v>
      </c>
      <c r="AF17" s="255">
        <f t="shared" si="9"/>
        <v>0.27976190476190477</v>
      </c>
      <c r="AG17" s="255">
        <f t="shared" si="10"/>
        <v>21.642857142857142</v>
      </c>
      <c r="AH17" s="273">
        <f t="shared" si="11"/>
        <v>61.875</v>
      </c>
    </row>
    <row r="18" spans="1:34" ht="15.75" thickBot="1" x14ac:dyDescent="0.3">
      <c r="A18" s="257" t="s">
        <v>41</v>
      </c>
      <c r="B18" s="194">
        <v>801</v>
      </c>
      <c r="C18" s="218">
        <v>768</v>
      </c>
      <c r="D18" s="194">
        <v>4842</v>
      </c>
      <c r="E18" s="218">
        <v>4467</v>
      </c>
      <c r="F18" s="194">
        <v>2256</v>
      </c>
      <c r="G18" s="218">
        <v>2253</v>
      </c>
      <c r="H18" s="194">
        <v>736</v>
      </c>
      <c r="I18" s="218">
        <v>418</v>
      </c>
      <c r="J18" s="270">
        <v>73</v>
      </c>
      <c r="K18" s="270">
        <v>342</v>
      </c>
      <c r="L18" s="270">
        <v>2</v>
      </c>
      <c r="M18" s="194">
        <v>800</v>
      </c>
      <c r="N18" s="218">
        <v>645</v>
      </c>
      <c r="O18" s="194">
        <v>1668</v>
      </c>
      <c r="P18" s="218">
        <v>1610</v>
      </c>
      <c r="Q18" s="200">
        <v>33</v>
      </c>
      <c r="R18" s="237">
        <v>29</v>
      </c>
      <c r="S18" s="201">
        <v>3508</v>
      </c>
      <c r="T18" s="237">
        <v>3501</v>
      </c>
      <c r="U18" s="198">
        <v>21</v>
      </c>
      <c r="V18" s="199">
        <v>17</v>
      </c>
      <c r="W18" s="272">
        <f t="shared" si="0"/>
        <v>4.302521008403362</v>
      </c>
      <c r="X18" s="255">
        <f t="shared" si="1"/>
        <v>25.025210084033613</v>
      </c>
      <c r="Y18" s="255">
        <f t="shared" si="2"/>
        <v>12.621848739495798</v>
      </c>
      <c r="Z18" s="255">
        <f t="shared" si="3"/>
        <v>2.3417366946778713</v>
      </c>
      <c r="AA18" s="255">
        <f t="shared" si="4"/>
        <v>0.40896358543417366</v>
      </c>
      <c r="AB18" s="255">
        <f t="shared" si="5"/>
        <v>1.9159663865546217</v>
      </c>
      <c r="AC18" s="265">
        <f t="shared" si="6"/>
        <v>1.1204481792717087E-2</v>
      </c>
      <c r="AD18" s="275">
        <f t="shared" si="7"/>
        <v>3.6134453781512601</v>
      </c>
      <c r="AE18" s="255">
        <f t="shared" si="8"/>
        <v>9.0196078431372548</v>
      </c>
      <c r="AF18" s="255">
        <f t="shared" si="9"/>
        <v>0.16246498599439776</v>
      </c>
      <c r="AG18" s="255">
        <f t="shared" si="10"/>
        <v>19.613445378151262</v>
      </c>
      <c r="AH18" s="273">
        <f t="shared" si="11"/>
        <v>79.036414565826334</v>
      </c>
    </row>
    <row r="19" spans="1:34" ht="15.75" thickBot="1" x14ac:dyDescent="0.3">
      <c r="A19" s="257" t="s">
        <v>42</v>
      </c>
      <c r="B19" s="194">
        <v>1038</v>
      </c>
      <c r="C19" s="218">
        <v>1006</v>
      </c>
      <c r="D19" s="194">
        <v>5479</v>
      </c>
      <c r="E19" s="218">
        <v>5147</v>
      </c>
      <c r="F19" s="194">
        <v>1908</v>
      </c>
      <c r="G19" s="218">
        <v>1997</v>
      </c>
      <c r="H19" s="194">
        <v>805</v>
      </c>
      <c r="I19" s="218">
        <v>547</v>
      </c>
      <c r="J19" s="270">
        <v>75</v>
      </c>
      <c r="K19" s="270">
        <v>288</v>
      </c>
      <c r="L19" s="270">
        <v>3</v>
      </c>
      <c r="M19" s="194">
        <v>1809</v>
      </c>
      <c r="N19" s="218">
        <v>1295</v>
      </c>
      <c r="O19" s="194">
        <v>1925</v>
      </c>
      <c r="P19" s="218">
        <v>1683</v>
      </c>
      <c r="Q19" s="200">
        <v>50</v>
      </c>
      <c r="R19" s="237">
        <v>44</v>
      </c>
      <c r="S19" s="201">
        <v>2841</v>
      </c>
      <c r="T19" s="237">
        <v>2795</v>
      </c>
      <c r="U19" s="198">
        <v>20</v>
      </c>
      <c r="V19" s="199">
        <v>16</v>
      </c>
      <c r="W19" s="272">
        <f t="shared" si="0"/>
        <v>5.9880952380952381</v>
      </c>
      <c r="X19" s="255">
        <f t="shared" si="1"/>
        <v>30.636904761904763</v>
      </c>
      <c r="Y19" s="255">
        <f t="shared" si="2"/>
        <v>11.886904761904763</v>
      </c>
      <c r="Z19" s="255">
        <f t="shared" si="3"/>
        <v>3.2559523809523809</v>
      </c>
      <c r="AA19" s="255">
        <f t="shared" si="4"/>
        <v>0.44642857142857145</v>
      </c>
      <c r="AB19" s="255">
        <f t="shared" si="5"/>
        <v>1.7142857142857142</v>
      </c>
      <c r="AC19" s="265">
        <f t="shared" si="6"/>
        <v>1.7857142857142856E-2</v>
      </c>
      <c r="AD19" s="275">
        <f t="shared" si="7"/>
        <v>7.708333333333333</v>
      </c>
      <c r="AE19" s="255">
        <f t="shared" si="8"/>
        <v>10.017857142857142</v>
      </c>
      <c r="AF19" s="255">
        <f t="shared" si="9"/>
        <v>0.26190476190476192</v>
      </c>
      <c r="AG19" s="255">
        <f t="shared" si="10"/>
        <v>16.636904761904763</v>
      </c>
      <c r="AH19" s="273">
        <f t="shared" si="11"/>
        <v>88.571428571428569</v>
      </c>
    </row>
    <row r="20" spans="1:34" ht="15.75" thickBot="1" x14ac:dyDescent="0.3">
      <c r="A20" s="257" t="s">
        <v>43</v>
      </c>
      <c r="B20" s="194">
        <v>149</v>
      </c>
      <c r="C20" s="218">
        <v>151</v>
      </c>
      <c r="D20" s="194">
        <v>750</v>
      </c>
      <c r="E20" s="218">
        <v>736</v>
      </c>
      <c r="F20" s="194">
        <v>314</v>
      </c>
      <c r="G20" s="218">
        <v>316</v>
      </c>
      <c r="H20" s="194">
        <v>107</v>
      </c>
      <c r="I20" s="218">
        <v>54</v>
      </c>
      <c r="J20" s="270">
        <v>6</v>
      </c>
      <c r="K20" s="270">
        <v>75</v>
      </c>
      <c r="L20" s="270">
        <v>1</v>
      </c>
      <c r="M20" s="194">
        <v>172</v>
      </c>
      <c r="N20" s="218">
        <v>172</v>
      </c>
      <c r="O20" s="194">
        <v>264</v>
      </c>
      <c r="P20" s="218">
        <v>267</v>
      </c>
      <c r="Q20" s="200">
        <v>15</v>
      </c>
      <c r="R20" s="237">
        <v>16</v>
      </c>
      <c r="S20" s="201">
        <v>340</v>
      </c>
      <c r="T20" s="237">
        <v>340</v>
      </c>
      <c r="U20" s="198">
        <v>6</v>
      </c>
      <c r="V20" s="199">
        <v>6</v>
      </c>
      <c r="W20" s="272">
        <f t="shared" si="0"/>
        <v>2.3968253968253967</v>
      </c>
      <c r="X20" s="255">
        <f t="shared" si="1"/>
        <v>11.682539682539684</v>
      </c>
      <c r="Y20" s="255">
        <f t="shared" si="2"/>
        <v>5.0158730158730158</v>
      </c>
      <c r="Z20" s="255">
        <f t="shared" si="3"/>
        <v>0.8571428571428571</v>
      </c>
      <c r="AA20" s="255">
        <f t="shared" si="4"/>
        <v>9.5238095238095233E-2</v>
      </c>
      <c r="AB20" s="255">
        <f t="shared" si="5"/>
        <v>1.1904761904761905</v>
      </c>
      <c r="AC20" s="265">
        <f t="shared" si="6"/>
        <v>1.5873015873015872E-2</v>
      </c>
      <c r="AD20" s="275">
        <f t="shared" si="7"/>
        <v>2.7301587301587302</v>
      </c>
      <c r="AE20" s="255">
        <f t="shared" si="8"/>
        <v>4.2380952380952381</v>
      </c>
      <c r="AF20" s="255">
        <f t="shared" si="9"/>
        <v>0.25396825396825395</v>
      </c>
      <c r="AG20" s="255">
        <f t="shared" si="10"/>
        <v>5.3968253968253963</v>
      </c>
      <c r="AH20" s="273">
        <f t="shared" si="11"/>
        <v>33.873015873015873</v>
      </c>
    </row>
    <row r="21" spans="1:34" ht="15.75" thickBot="1" x14ac:dyDescent="0.3">
      <c r="A21" s="257" t="s">
        <v>44</v>
      </c>
      <c r="B21" s="194">
        <v>406</v>
      </c>
      <c r="C21" s="218">
        <v>404</v>
      </c>
      <c r="D21" s="194">
        <v>3805</v>
      </c>
      <c r="E21" s="218">
        <v>3785</v>
      </c>
      <c r="F21" s="194">
        <v>1320</v>
      </c>
      <c r="G21" s="218">
        <v>1314</v>
      </c>
      <c r="H21" s="194">
        <v>919</v>
      </c>
      <c r="I21" s="218">
        <v>547</v>
      </c>
      <c r="J21" s="270">
        <v>9</v>
      </c>
      <c r="K21" s="270">
        <v>269</v>
      </c>
      <c r="L21" s="270">
        <v>1</v>
      </c>
      <c r="M21" s="194">
        <v>255</v>
      </c>
      <c r="N21" s="218">
        <v>275</v>
      </c>
      <c r="O21" s="194">
        <v>1546</v>
      </c>
      <c r="P21" s="218">
        <v>1534</v>
      </c>
      <c r="Q21" s="200">
        <v>29</v>
      </c>
      <c r="R21" s="237">
        <v>30</v>
      </c>
      <c r="S21" s="201">
        <v>4358</v>
      </c>
      <c r="T21" s="237">
        <v>4360</v>
      </c>
      <c r="U21" s="198">
        <v>18</v>
      </c>
      <c r="V21" s="199">
        <v>16</v>
      </c>
      <c r="W21" s="272">
        <f t="shared" si="0"/>
        <v>2.4047619047619047</v>
      </c>
      <c r="X21" s="255">
        <f t="shared" si="1"/>
        <v>22.529761904761905</v>
      </c>
      <c r="Y21" s="255">
        <f t="shared" si="2"/>
        <v>7.8214285714285712</v>
      </c>
      <c r="Z21" s="255">
        <f t="shared" si="3"/>
        <v>3.2559523809523809</v>
      </c>
      <c r="AA21" s="255">
        <f t="shared" si="4"/>
        <v>5.3571428571428568E-2</v>
      </c>
      <c r="AB21" s="255">
        <f t="shared" si="5"/>
        <v>1.6011904761904763</v>
      </c>
      <c r="AC21" s="265">
        <f t="shared" si="6"/>
        <v>5.9523809523809521E-3</v>
      </c>
      <c r="AD21" s="275">
        <f t="shared" si="7"/>
        <v>1.6369047619047619</v>
      </c>
      <c r="AE21" s="255">
        <f t="shared" si="8"/>
        <v>9.1309523809523814</v>
      </c>
      <c r="AF21" s="255">
        <f t="shared" si="9"/>
        <v>0.17857142857142858</v>
      </c>
      <c r="AG21" s="255">
        <f t="shared" si="10"/>
        <v>25.952380952380953</v>
      </c>
      <c r="AH21" s="273">
        <f t="shared" si="11"/>
        <v>74.571428571428569</v>
      </c>
    </row>
    <row r="22" spans="1:34" ht="15.75" thickBot="1" x14ac:dyDescent="0.3">
      <c r="A22" s="257" t="s">
        <v>45</v>
      </c>
      <c r="B22" s="194">
        <v>403</v>
      </c>
      <c r="C22" s="218">
        <v>419</v>
      </c>
      <c r="D22" s="194">
        <v>1791</v>
      </c>
      <c r="E22" s="218">
        <v>1624</v>
      </c>
      <c r="F22" s="194">
        <v>1258</v>
      </c>
      <c r="G22" s="218">
        <v>1262</v>
      </c>
      <c r="H22" s="194">
        <v>568</v>
      </c>
      <c r="I22" s="218">
        <v>296</v>
      </c>
      <c r="J22" s="270">
        <v>20</v>
      </c>
      <c r="K22" s="270">
        <v>90</v>
      </c>
      <c r="L22" s="270">
        <v>1</v>
      </c>
      <c r="M22" s="194">
        <v>203</v>
      </c>
      <c r="N22" s="218">
        <v>219</v>
      </c>
      <c r="O22" s="194">
        <v>876</v>
      </c>
      <c r="P22" s="218">
        <v>899</v>
      </c>
      <c r="Q22" s="200">
        <v>25</v>
      </c>
      <c r="R22" s="237">
        <v>23</v>
      </c>
      <c r="S22" s="201">
        <v>1820</v>
      </c>
      <c r="T22" s="237">
        <v>1844</v>
      </c>
      <c r="U22" s="198">
        <v>15</v>
      </c>
      <c r="V22" s="199">
        <v>14</v>
      </c>
      <c r="W22" s="272">
        <f t="shared" si="0"/>
        <v>2.8503401360544216</v>
      </c>
      <c r="X22" s="255">
        <f t="shared" si="1"/>
        <v>11.047619047619047</v>
      </c>
      <c r="Y22" s="255">
        <f t="shared" si="2"/>
        <v>8.5850340136054424</v>
      </c>
      <c r="Z22" s="255">
        <f t="shared" si="3"/>
        <v>2.0136054421768708</v>
      </c>
      <c r="AA22" s="255">
        <f t="shared" si="4"/>
        <v>0.1360544217687075</v>
      </c>
      <c r="AB22" s="255">
        <f t="shared" si="5"/>
        <v>0.61224489795918369</v>
      </c>
      <c r="AC22" s="265">
        <f t="shared" si="6"/>
        <v>6.8027210884353739E-3</v>
      </c>
      <c r="AD22" s="275">
        <f t="shared" si="7"/>
        <v>1.4897959183673468</v>
      </c>
      <c r="AE22" s="255">
        <f t="shared" si="8"/>
        <v>6.1156462585034008</v>
      </c>
      <c r="AF22" s="255">
        <f t="shared" si="9"/>
        <v>0.15646258503401361</v>
      </c>
      <c r="AG22" s="255">
        <f t="shared" si="10"/>
        <v>12.544217687074831</v>
      </c>
      <c r="AH22" s="273">
        <f t="shared" si="11"/>
        <v>45.557823129251702</v>
      </c>
    </row>
    <row r="23" spans="1:34" ht="15.75" thickBot="1" x14ac:dyDescent="0.3">
      <c r="A23" s="257" t="s">
        <v>46</v>
      </c>
      <c r="B23" s="194">
        <v>955</v>
      </c>
      <c r="C23" s="218">
        <v>872</v>
      </c>
      <c r="D23" s="194">
        <v>6612</v>
      </c>
      <c r="E23" s="218">
        <v>6736</v>
      </c>
      <c r="F23" s="194">
        <v>2421</v>
      </c>
      <c r="G23" s="218">
        <v>2491</v>
      </c>
      <c r="H23" s="194">
        <v>1742</v>
      </c>
      <c r="I23" s="218">
        <v>920</v>
      </c>
      <c r="J23" s="270">
        <v>40</v>
      </c>
      <c r="K23" s="270">
        <v>406</v>
      </c>
      <c r="L23" s="270">
        <v>4</v>
      </c>
      <c r="M23" s="194">
        <v>954</v>
      </c>
      <c r="N23" s="218">
        <v>1103</v>
      </c>
      <c r="O23" s="194">
        <v>3748</v>
      </c>
      <c r="P23" s="218">
        <v>3609</v>
      </c>
      <c r="Q23" s="200">
        <v>15</v>
      </c>
      <c r="R23" s="237">
        <v>11</v>
      </c>
      <c r="S23" s="201">
        <v>2494</v>
      </c>
      <c r="T23" s="237">
        <v>2509</v>
      </c>
      <c r="U23" s="198">
        <v>27</v>
      </c>
      <c r="V23" s="199">
        <v>25</v>
      </c>
      <c r="W23" s="272">
        <f t="shared" si="0"/>
        <v>3.3219047619047624</v>
      </c>
      <c r="X23" s="255">
        <f t="shared" si="1"/>
        <v>25.660952380952381</v>
      </c>
      <c r="Y23" s="255">
        <f t="shared" si="2"/>
        <v>9.4895238095238099</v>
      </c>
      <c r="Z23" s="255">
        <f t="shared" si="3"/>
        <v>3.5047619047619043</v>
      </c>
      <c r="AA23" s="255">
        <f t="shared" si="4"/>
        <v>0.15238095238095239</v>
      </c>
      <c r="AB23" s="255">
        <f t="shared" si="5"/>
        <v>1.5466666666666664</v>
      </c>
      <c r="AC23" s="265">
        <f t="shared" si="6"/>
        <v>1.5238095238095238E-2</v>
      </c>
      <c r="AD23" s="275">
        <f t="shared" si="7"/>
        <v>4.2019047619047614</v>
      </c>
      <c r="AE23" s="255">
        <f t="shared" si="8"/>
        <v>13.748571428571429</v>
      </c>
      <c r="AF23" s="255">
        <f t="shared" si="9"/>
        <v>4.1904761904761903E-2</v>
      </c>
      <c r="AG23" s="255">
        <f t="shared" si="10"/>
        <v>9.5580952380952375</v>
      </c>
      <c r="AH23" s="273">
        <f t="shared" si="11"/>
        <v>71.241904761904763</v>
      </c>
    </row>
    <row r="24" spans="1:34" ht="15.75" thickBot="1" x14ac:dyDescent="0.3">
      <c r="A24" s="258" t="s">
        <v>47</v>
      </c>
      <c r="B24" s="194">
        <v>960</v>
      </c>
      <c r="C24" s="218">
        <v>870</v>
      </c>
      <c r="D24" s="194">
        <v>6620</v>
      </c>
      <c r="E24" s="218">
        <v>6351</v>
      </c>
      <c r="F24" s="194">
        <v>1752</v>
      </c>
      <c r="G24" s="218">
        <v>1730</v>
      </c>
      <c r="H24" s="194">
        <v>966</v>
      </c>
      <c r="I24" s="218">
        <v>465</v>
      </c>
      <c r="J24" s="270">
        <v>65</v>
      </c>
      <c r="K24" s="270">
        <v>651</v>
      </c>
      <c r="L24" s="270">
        <v>7</v>
      </c>
      <c r="M24" s="194">
        <v>1879</v>
      </c>
      <c r="N24" s="218">
        <v>1681</v>
      </c>
      <c r="O24" s="194">
        <v>1362</v>
      </c>
      <c r="P24" s="218">
        <v>1150</v>
      </c>
      <c r="Q24" s="200">
        <v>36</v>
      </c>
      <c r="R24" s="237">
        <v>33</v>
      </c>
      <c r="S24" s="201">
        <v>5334</v>
      </c>
      <c r="T24" s="237">
        <v>5292</v>
      </c>
      <c r="U24" s="198">
        <v>29</v>
      </c>
      <c r="V24" s="199">
        <v>24</v>
      </c>
      <c r="W24" s="272">
        <f t="shared" si="0"/>
        <v>3.4523809523809526</v>
      </c>
      <c r="X24" s="255">
        <f t="shared" si="1"/>
        <v>25.202380952380953</v>
      </c>
      <c r="Y24" s="255">
        <f t="shared" si="2"/>
        <v>6.8650793650793647</v>
      </c>
      <c r="Z24" s="255">
        <f t="shared" si="3"/>
        <v>1.8452380952380953</v>
      </c>
      <c r="AA24" s="255">
        <f t="shared" si="4"/>
        <v>0.25793650793650796</v>
      </c>
      <c r="AB24" s="255">
        <f t="shared" si="5"/>
        <v>2.5833333333333335</v>
      </c>
      <c r="AC24" s="265">
        <f t="shared" si="6"/>
        <v>2.777777777777778E-2</v>
      </c>
      <c r="AD24" s="275">
        <f t="shared" si="7"/>
        <v>6.6706349206349209</v>
      </c>
      <c r="AE24" s="255">
        <f t="shared" si="8"/>
        <v>4.5634920634920633</v>
      </c>
      <c r="AF24" s="255">
        <f t="shared" si="9"/>
        <v>0.13095238095238096</v>
      </c>
      <c r="AG24" s="255">
        <f t="shared" si="10"/>
        <v>21</v>
      </c>
      <c r="AH24" s="273">
        <f t="shared" si="11"/>
        <v>72.599206349206341</v>
      </c>
    </row>
    <row r="25" spans="1:34" ht="15.75" thickBot="1" x14ac:dyDescent="0.3">
      <c r="A25" s="257" t="s">
        <v>48</v>
      </c>
      <c r="B25" s="194">
        <v>367</v>
      </c>
      <c r="C25" s="218">
        <v>333</v>
      </c>
      <c r="D25" s="194">
        <v>3650</v>
      </c>
      <c r="E25" s="218">
        <v>3453</v>
      </c>
      <c r="F25" s="194">
        <v>764</v>
      </c>
      <c r="G25" s="218">
        <v>787</v>
      </c>
      <c r="H25" s="194">
        <v>399</v>
      </c>
      <c r="I25" s="218">
        <v>188</v>
      </c>
      <c r="J25" s="270">
        <v>9</v>
      </c>
      <c r="K25" s="270">
        <v>154</v>
      </c>
      <c r="L25" s="270">
        <v>0</v>
      </c>
      <c r="M25" s="194">
        <v>1518</v>
      </c>
      <c r="N25" s="218">
        <v>1492</v>
      </c>
      <c r="O25" s="194">
        <v>2074</v>
      </c>
      <c r="P25" s="218">
        <v>1933</v>
      </c>
      <c r="Q25" s="200">
        <v>49</v>
      </c>
      <c r="R25" s="237">
        <v>57</v>
      </c>
      <c r="S25" s="201">
        <v>3538</v>
      </c>
      <c r="T25" s="237">
        <v>3503</v>
      </c>
      <c r="U25" s="198">
        <v>17</v>
      </c>
      <c r="V25" s="199">
        <v>16</v>
      </c>
      <c r="W25" s="272">
        <f t="shared" si="0"/>
        <v>1.9821428571428572</v>
      </c>
      <c r="X25" s="255">
        <f t="shared" si="1"/>
        <v>20.553571428571427</v>
      </c>
      <c r="Y25" s="255">
        <f t="shared" si="2"/>
        <v>4.6845238095238093</v>
      </c>
      <c r="Z25" s="255">
        <f t="shared" si="3"/>
        <v>1.1190476190476191</v>
      </c>
      <c r="AA25" s="255">
        <f t="shared" si="4"/>
        <v>5.3571428571428568E-2</v>
      </c>
      <c r="AB25" s="255">
        <f t="shared" si="5"/>
        <v>0.91666666666666663</v>
      </c>
      <c r="AC25" s="265">
        <f t="shared" si="6"/>
        <v>0</v>
      </c>
      <c r="AD25" s="275">
        <f t="shared" si="7"/>
        <v>8.8809523809523814</v>
      </c>
      <c r="AE25" s="255">
        <f t="shared" si="8"/>
        <v>11.505952380952381</v>
      </c>
      <c r="AF25" s="255">
        <f t="shared" si="9"/>
        <v>0.3392857142857143</v>
      </c>
      <c r="AG25" s="255">
        <f t="shared" si="10"/>
        <v>20.851190476190474</v>
      </c>
      <c r="AH25" s="273">
        <f t="shared" si="11"/>
        <v>70.886904761904759</v>
      </c>
    </row>
    <row r="26" spans="1:34" ht="15.75" thickBot="1" x14ac:dyDescent="0.3">
      <c r="A26" s="257" t="s">
        <v>49</v>
      </c>
      <c r="B26" s="194">
        <v>423</v>
      </c>
      <c r="C26" s="218">
        <v>433</v>
      </c>
      <c r="D26" s="194">
        <v>3552</v>
      </c>
      <c r="E26" s="218">
        <v>3331</v>
      </c>
      <c r="F26" s="194">
        <v>1440</v>
      </c>
      <c r="G26" s="218">
        <v>1469</v>
      </c>
      <c r="H26" s="194">
        <v>1029</v>
      </c>
      <c r="I26" s="218">
        <v>427</v>
      </c>
      <c r="J26" s="270">
        <v>22</v>
      </c>
      <c r="K26" s="270">
        <v>184</v>
      </c>
      <c r="L26" s="270">
        <v>2</v>
      </c>
      <c r="M26" s="194">
        <v>895</v>
      </c>
      <c r="N26" s="218">
        <v>818</v>
      </c>
      <c r="O26" s="194">
        <v>1756</v>
      </c>
      <c r="P26" s="218">
        <v>1660</v>
      </c>
      <c r="Q26" s="200">
        <v>32</v>
      </c>
      <c r="R26" s="237">
        <v>26</v>
      </c>
      <c r="S26" s="201">
        <v>1804</v>
      </c>
      <c r="T26" s="237">
        <v>1813</v>
      </c>
      <c r="U26" s="198">
        <v>16</v>
      </c>
      <c r="V26" s="199">
        <v>14</v>
      </c>
      <c r="W26" s="272">
        <f t="shared" si="0"/>
        <v>2.9455782312925169</v>
      </c>
      <c r="X26" s="255">
        <f t="shared" si="1"/>
        <v>22.65986394557823</v>
      </c>
      <c r="Y26" s="255">
        <f t="shared" si="2"/>
        <v>9.9931972789115644</v>
      </c>
      <c r="Z26" s="255">
        <f t="shared" si="3"/>
        <v>2.9047619047619047</v>
      </c>
      <c r="AA26" s="255">
        <f t="shared" si="4"/>
        <v>0.14965986394557823</v>
      </c>
      <c r="AB26" s="255">
        <f t="shared" si="5"/>
        <v>1.2517006802721089</v>
      </c>
      <c r="AC26" s="265">
        <f t="shared" si="6"/>
        <v>1.3605442176870748E-2</v>
      </c>
      <c r="AD26" s="275">
        <f t="shared" si="7"/>
        <v>5.5646258503401365</v>
      </c>
      <c r="AE26" s="255">
        <f t="shared" si="8"/>
        <v>11.29251700680272</v>
      </c>
      <c r="AF26" s="255">
        <f t="shared" si="9"/>
        <v>0.17687074829931973</v>
      </c>
      <c r="AG26" s="255">
        <f t="shared" si="10"/>
        <v>12.333333333333334</v>
      </c>
      <c r="AH26" s="273">
        <f t="shared" si="11"/>
        <v>69.285714285714292</v>
      </c>
    </row>
    <row r="27" spans="1:34" ht="15.75" thickBot="1" x14ac:dyDescent="0.3">
      <c r="A27" s="257" t="s">
        <v>50</v>
      </c>
      <c r="B27" s="194">
        <v>351</v>
      </c>
      <c r="C27" s="218">
        <v>340</v>
      </c>
      <c r="D27" s="194">
        <v>1675</v>
      </c>
      <c r="E27" s="218">
        <v>1620</v>
      </c>
      <c r="F27" s="194">
        <v>1030</v>
      </c>
      <c r="G27" s="218">
        <v>1066</v>
      </c>
      <c r="H27" s="194">
        <v>179</v>
      </c>
      <c r="I27" s="218">
        <v>136</v>
      </c>
      <c r="J27" s="270">
        <v>32</v>
      </c>
      <c r="K27" s="270">
        <v>82</v>
      </c>
      <c r="L27" s="270">
        <v>17</v>
      </c>
      <c r="M27" s="194">
        <v>518</v>
      </c>
      <c r="N27" s="218">
        <v>509</v>
      </c>
      <c r="O27" s="194">
        <v>590</v>
      </c>
      <c r="P27" s="218">
        <v>609</v>
      </c>
      <c r="Q27" s="200">
        <v>13</v>
      </c>
      <c r="R27" s="237">
        <v>15</v>
      </c>
      <c r="S27" s="201">
        <v>899</v>
      </c>
      <c r="T27" s="237">
        <v>879</v>
      </c>
      <c r="U27" s="198">
        <v>11</v>
      </c>
      <c r="V27" s="199">
        <v>10</v>
      </c>
      <c r="W27" s="272">
        <f t="shared" si="0"/>
        <v>3.2380952380952381</v>
      </c>
      <c r="X27" s="255">
        <f t="shared" si="1"/>
        <v>15.428571428571429</v>
      </c>
      <c r="Y27" s="255">
        <f t="shared" si="2"/>
        <v>10.152380952380952</v>
      </c>
      <c r="Z27" s="255">
        <f t="shared" si="3"/>
        <v>1.2952380952380953</v>
      </c>
      <c r="AA27" s="255">
        <f t="shared" si="4"/>
        <v>0.30476190476190479</v>
      </c>
      <c r="AB27" s="255">
        <f t="shared" si="5"/>
        <v>0.78095238095238084</v>
      </c>
      <c r="AC27" s="265">
        <f t="shared" si="6"/>
        <v>0.16190476190476191</v>
      </c>
      <c r="AD27" s="275">
        <f t="shared" si="7"/>
        <v>4.8476190476190473</v>
      </c>
      <c r="AE27" s="255">
        <f t="shared" si="8"/>
        <v>5.8</v>
      </c>
      <c r="AF27" s="255">
        <f t="shared" si="9"/>
        <v>0.14285714285714285</v>
      </c>
      <c r="AG27" s="255">
        <f t="shared" si="10"/>
        <v>8.3714285714285719</v>
      </c>
      <c r="AH27" s="273">
        <f t="shared" si="11"/>
        <v>50.523809523809526</v>
      </c>
    </row>
    <row r="28" spans="1:34" ht="15.75" thickBot="1" x14ac:dyDescent="0.3">
      <c r="A28" s="259" t="s">
        <v>51</v>
      </c>
      <c r="B28" s="194">
        <v>1156</v>
      </c>
      <c r="C28" s="218">
        <v>1105</v>
      </c>
      <c r="D28" s="194">
        <v>8305</v>
      </c>
      <c r="E28" s="218">
        <v>7282</v>
      </c>
      <c r="F28" s="194">
        <v>3477</v>
      </c>
      <c r="G28" s="218">
        <v>3489</v>
      </c>
      <c r="H28" s="194">
        <v>1150</v>
      </c>
      <c r="I28" s="218">
        <v>740</v>
      </c>
      <c r="J28" s="270">
        <v>151</v>
      </c>
      <c r="K28" s="270">
        <v>810</v>
      </c>
      <c r="L28" s="270">
        <v>3</v>
      </c>
      <c r="M28" s="194">
        <v>1256</v>
      </c>
      <c r="N28" s="218">
        <v>1117</v>
      </c>
      <c r="O28" s="194">
        <v>1782</v>
      </c>
      <c r="P28" s="218">
        <v>1559</v>
      </c>
      <c r="Q28" s="200">
        <v>19</v>
      </c>
      <c r="R28" s="237">
        <v>20</v>
      </c>
      <c r="S28" s="201">
        <v>5119</v>
      </c>
      <c r="T28" s="237">
        <v>5156</v>
      </c>
      <c r="U28" s="198">
        <v>30</v>
      </c>
      <c r="V28" s="199">
        <v>27</v>
      </c>
      <c r="W28" s="272">
        <f t="shared" si="0"/>
        <v>3.897707231040564</v>
      </c>
      <c r="X28" s="255">
        <f t="shared" si="1"/>
        <v>25.686067019400351</v>
      </c>
      <c r="Y28" s="255">
        <f t="shared" si="2"/>
        <v>12.306878306878307</v>
      </c>
      <c r="Z28" s="255">
        <f t="shared" si="3"/>
        <v>2.6102292768959439</v>
      </c>
      <c r="AA28" s="255">
        <f t="shared" si="4"/>
        <v>0.53262786596119926</v>
      </c>
      <c r="AB28" s="255">
        <f t="shared" si="5"/>
        <v>2.8571428571428572</v>
      </c>
      <c r="AC28" s="265">
        <f t="shared" si="6"/>
        <v>1.0582010582010581E-2</v>
      </c>
      <c r="AD28" s="275">
        <f t="shared" si="7"/>
        <v>3.9400352733686068</v>
      </c>
      <c r="AE28" s="255">
        <f t="shared" si="8"/>
        <v>5.4991181657848323</v>
      </c>
      <c r="AF28" s="255">
        <f t="shared" si="9"/>
        <v>7.0546737213403876E-2</v>
      </c>
      <c r="AG28" s="255">
        <f t="shared" si="10"/>
        <v>18.186948853615519</v>
      </c>
      <c r="AH28" s="273">
        <f t="shared" si="11"/>
        <v>75.597883597883609</v>
      </c>
    </row>
    <row r="29" spans="1:34" ht="15.75" thickBot="1" x14ac:dyDescent="0.3">
      <c r="A29" s="257" t="s">
        <v>52</v>
      </c>
      <c r="B29" s="194">
        <v>512</v>
      </c>
      <c r="C29" s="218">
        <v>510</v>
      </c>
      <c r="D29" s="194">
        <v>3364</v>
      </c>
      <c r="E29" s="218">
        <v>3159</v>
      </c>
      <c r="F29" s="194">
        <v>1577</v>
      </c>
      <c r="G29" s="218">
        <v>1595</v>
      </c>
      <c r="H29" s="194">
        <v>515</v>
      </c>
      <c r="I29" s="218">
        <v>411</v>
      </c>
      <c r="J29" s="270">
        <v>12</v>
      </c>
      <c r="K29" s="270">
        <v>147</v>
      </c>
      <c r="L29" s="270">
        <v>0</v>
      </c>
      <c r="M29" s="194">
        <v>664</v>
      </c>
      <c r="N29" s="218">
        <v>702</v>
      </c>
      <c r="O29" s="194">
        <v>1005</v>
      </c>
      <c r="P29" s="218">
        <v>1009</v>
      </c>
      <c r="Q29" s="200">
        <v>25</v>
      </c>
      <c r="R29" s="237">
        <v>23</v>
      </c>
      <c r="S29" s="201">
        <v>1897</v>
      </c>
      <c r="T29" s="237">
        <v>1901</v>
      </c>
      <c r="U29" s="198">
        <v>14</v>
      </c>
      <c r="V29" s="199">
        <v>14</v>
      </c>
      <c r="W29" s="272">
        <f t="shared" si="0"/>
        <v>3.4693877551020411</v>
      </c>
      <c r="X29" s="255">
        <f t="shared" si="1"/>
        <v>21.489795918367346</v>
      </c>
      <c r="Y29" s="255">
        <f t="shared" si="2"/>
        <v>10.850340136054422</v>
      </c>
      <c r="Z29" s="255">
        <f t="shared" si="3"/>
        <v>2.795918367346939</v>
      </c>
      <c r="AA29" s="255">
        <f t="shared" si="4"/>
        <v>8.1632653061224483E-2</v>
      </c>
      <c r="AB29" s="255">
        <f t="shared" si="5"/>
        <v>1</v>
      </c>
      <c r="AC29" s="265">
        <f t="shared" si="6"/>
        <v>0</v>
      </c>
      <c r="AD29" s="275">
        <f t="shared" si="7"/>
        <v>4.7755102040816331</v>
      </c>
      <c r="AE29" s="255">
        <f t="shared" si="8"/>
        <v>6.8639455782312924</v>
      </c>
      <c r="AF29" s="255">
        <f t="shared" si="9"/>
        <v>0.15646258503401361</v>
      </c>
      <c r="AG29" s="255">
        <f t="shared" si="10"/>
        <v>12.931972789115646</v>
      </c>
      <c r="AH29" s="273">
        <f t="shared" si="11"/>
        <v>64.414965986394563</v>
      </c>
    </row>
    <row r="30" spans="1:34" ht="15.75" thickBot="1" x14ac:dyDescent="0.3">
      <c r="A30" s="257" t="s">
        <v>53</v>
      </c>
      <c r="B30" s="194">
        <v>184</v>
      </c>
      <c r="C30" s="218">
        <v>171</v>
      </c>
      <c r="D30" s="194">
        <v>714</v>
      </c>
      <c r="E30" s="218">
        <v>674</v>
      </c>
      <c r="F30" s="194">
        <v>780</v>
      </c>
      <c r="G30" s="218">
        <v>801</v>
      </c>
      <c r="H30" s="194">
        <v>275</v>
      </c>
      <c r="I30" s="218">
        <v>191</v>
      </c>
      <c r="J30" s="270">
        <v>1</v>
      </c>
      <c r="K30" s="270">
        <v>57</v>
      </c>
      <c r="L30" s="270">
        <v>21</v>
      </c>
      <c r="M30" s="194">
        <v>263</v>
      </c>
      <c r="N30" s="218">
        <v>262</v>
      </c>
      <c r="O30" s="194">
        <v>209</v>
      </c>
      <c r="P30" s="218">
        <v>212</v>
      </c>
      <c r="Q30" s="200">
        <v>9</v>
      </c>
      <c r="R30" s="237">
        <v>8</v>
      </c>
      <c r="S30" s="201">
        <v>640</v>
      </c>
      <c r="T30" s="237">
        <v>644</v>
      </c>
      <c r="U30" s="198">
        <v>5</v>
      </c>
      <c r="V30" s="199">
        <v>4</v>
      </c>
      <c r="W30" s="272">
        <f t="shared" si="0"/>
        <v>4.0714285714285712</v>
      </c>
      <c r="X30" s="255">
        <f t="shared" si="1"/>
        <v>16.047619047619047</v>
      </c>
      <c r="Y30" s="255">
        <f t="shared" si="2"/>
        <v>19.071428571428573</v>
      </c>
      <c r="Z30" s="255">
        <f t="shared" si="3"/>
        <v>4.5476190476190474</v>
      </c>
      <c r="AA30" s="255">
        <f t="shared" si="4"/>
        <v>2.3809523809523808E-2</v>
      </c>
      <c r="AB30" s="255">
        <f t="shared" si="5"/>
        <v>1.3571428571428572</v>
      </c>
      <c r="AC30" s="265">
        <f t="shared" si="6"/>
        <v>0.5</v>
      </c>
      <c r="AD30" s="275">
        <f t="shared" si="7"/>
        <v>6.2380952380952381</v>
      </c>
      <c r="AE30" s="255">
        <f t="shared" si="8"/>
        <v>5.0476190476190474</v>
      </c>
      <c r="AF30" s="255">
        <f t="shared" si="9"/>
        <v>0.19047619047619047</v>
      </c>
      <c r="AG30" s="255">
        <f t="shared" si="10"/>
        <v>15.333333333333334</v>
      </c>
      <c r="AH30" s="273">
        <f t="shared" si="11"/>
        <v>72.428571428571431</v>
      </c>
    </row>
    <row r="31" spans="1:34" ht="15.75" thickBot="1" x14ac:dyDescent="0.3">
      <c r="A31" s="257" t="s">
        <v>54</v>
      </c>
      <c r="B31" s="194">
        <v>395</v>
      </c>
      <c r="C31" s="218">
        <v>390</v>
      </c>
      <c r="D31" s="194">
        <v>3183</v>
      </c>
      <c r="E31" s="218">
        <v>3271</v>
      </c>
      <c r="F31" s="194">
        <v>1167</v>
      </c>
      <c r="G31" s="218">
        <v>1177</v>
      </c>
      <c r="H31" s="194">
        <v>754</v>
      </c>
      <c r="I31" s="218">
        <v>324</v>
      </c>
      <c r="J31" s="270">
        <v>22</v>
      </c>
      <c r="K31" s="270">
        <v>162</v>
      </c>
      <c r="L31" s="270">
        <v>1</v>
      </c>
      <c r="M31" s="194">
        <v>1394</v>
      </c>
      <c r="N31" s="218">
        <v>1405</v>
      </c>
      <c r="O31" s="194">
        <v>1217</v>
      </c>
      <c r="P31" s="218">
        <v>1092</v>
      </c>
      <c r="Q31" s="200">
        <v>48</v>
      </c>
      <c r="R31" s="237">
        <v>43</v>
      </c>
      <c r="S31" s="201">
        <v>6647</v>
      </c>
      <c r="T31" s="237">
        <v>6623</v>
      </c>
      <c r="U31" s="198">
        <v>19</v>
      </c>
      <c r="V31" s="199">
        <v>19</v>
      </c>
      <c r="W31" s="272">
        <f t="shared" si="0"/>
        <v>1.9548872180451129</v>
      </c>
      <c r="X31" s="255">
        <f t="shared" si="1"/>
        <v>16.395989974937343</v>
      </c>
      <c r="Y31" s="255">
        <f t="shared" si="2"/>
        <v>5.8997493734335835</v>
      </c>
      <c r="Z31" s="255">
        <f t="shared" si="3"/>
        <v>1.62406015037594</v>
      </c>
      <c r="AA31" s="255">
        <f t="shared" si="4"/>
        <v>0.11027568922305765</v>
      </c>
      <c r="AB31" s="255">
        <f t="shared" si="5"/>
        <v>0.81203007518796999</v>
      </c>
      <c r="AC31" s="265">
        <f t="shared" si="6"/>
        <v>5.0125313283208017E-3</v>
      </c>
      <c r="AD31" s="275">
        <f t="shared" si="7"/>
        <v>7.0426065162907268</v>
      </c>
      <c r="AE31" s="255">
        <f t="shared" si="8"/>
        <v>5.4736842105263159</v>
      </c>
      <c r="AF31" s="255">
        <f t="shared" si="9"/>
        <v>0.21553884711779447</v>
      </c>
      <c r="AG31" s="255">
        <f t="shared" si="10"/>
        <v>33.197994987468668</v>
      </c>
      <c r="AH31" s="273">
        <f t="shared" si="11"/>
        <v>72.731829573934846</v>
      </c>
    </row>
    <row r="32" spans="1:34" ht="15.75" thickBot="1" x14ac:dyDescent="0.3">
      <c r="A32" s="257" t="s">
        <v>55</v>
      </c>
      <c r="B32" s="194">
        <v>1114</v>
      </c>
      <c r="C32" s="218">
        <v>1176</v>
      </c>
      <c r="D32" s="194">
        <v>6058</v>
      </c>
      <c r="E32" s="218">
        <v>5280</v>
      </c>
      <c r="F32" s="194">
        <v>1360</v>
      </c>
      <c r="G32" s="218">
        <v>1377</v>
      </c>
      <c r="H32" s="194">
        <v>815</v>
      </c>
      <c r="I32" s="218">
        <v>485</v>
      </c>
      <c r="J32" s="270">
        <v>170</v>
      </c>
      <c r="K32" s="270">
        <v>379</v>
      </c>
      <c r="L32" s="270">
        <v>8</v>
      </c>
      <c r="M32" s="194">
        <v>1392</v>
      </c>
      <c r="N32" s="218">
        <v>1266</v>
      </c>
      <c r="O32" s="194">
        <v>2609</v>
      </c>
      <c r="P32" s="218">
        <v>2379</v>
      </c>
      <c r="Q32" s="202">
        <v>25</v>
      </c>
      <c r="R32" s="236">
        <v>32</v>
      </c>
      <c r="S32" s="203">
        <v>3043</v>
      </c>
      <c r="T32" s="236">
        <v>3036</v>
      </c>
      <c r="U32" s="204">
        <v>28</v>
      </c>
      <c r="V32" s="280">
        <v>23</v>
      </c>
      <c r="W32" s="188">
        <f t="shared" si="0"/>
        <v>4.8695652173913047</v>
      </c>
      <c r="X32" s="189">
        <f t="shared" si="1"/>
        <v>21.863354037267079</v>
      </c>
      <c r="Y32" s="189">
        <f t="shared" si="2"/>
        <v>5.7018633540372674</v>
      </c>
      <c r="Z32" s="189">
        <f t="shared" si="3"/>
        <v>2.0082815734989645</v>
      </c>
      <c r="AA32" s="189">
        <f t="shared" si="4"/>
        <v>0.70393374741200831</v>
      </c>
      <c r="AB32" s="189">
        <f t="shared" si="5"/>
        <v>1.5693581780538304</v>
      </c>
      <c r="AC32" s="191">
        <f t="shared" si="6"/>
        <v>3.3126293995859216E-2</v>
      </c>
      <c r="AD32" s="192">
        <f t="shared" si="7"/>
        <v>5.2422360248447202</v>
      </c>
      <c r="AE32" s="189">
        <f t="shared" si="8"/>
        <v>9.8509316770186341</v>
      </c>
      <c r="AF32" s="189">
        <f t="shared" si="9"/>
        <v>0.13250517598343686</v>
      </c>
      <c r="AG32" s="189">
        <f t="shared" si="10"/>
        <v>12.571428571428571</v>
      </c>
      <c r="AH32" s="206">
        <f t="shared" si="11"/>
        <v>64.546583850931682</v>
      </c>
    </row>
    <row r="33" spans="1:34" ht="15.75" thickBot="1" x14ac:dyDescent="0.3">
      <c r="A33" s="260" t="s">
        <v>56</v>
      </c>
      <c r="B33" s="211">
        <f>SUM(B11:B32)</f>
        <v>13784</v>
      </c>
      <c r="C33" s="211">
        <f>SUM(C11:C32)</f>
        <v>13344</v>
      </c>
      <c r="D33" s="211">
        <f>SUM(D11:D32)</f>
        <v>87121</v>
      </c>
      <c r="E33" s="211">
        <f>SUM(E11:E32)</f>
        <v>81495</v>
      </c>
      <c r="F33" s="212">
        <f>SUM(F11:F32)</f>
        <v>33234</v>
      </c>
      <c r="G33" s="211">
        <f>SUM(G11:G32)</f>
        <v>33636</v>
      </c>
      <c r="H33" s="213">
        <f>SUM(H11:H32)</f>
        <v>17253</v>
      </c>
      <c r="I33" s="213">
        <f>SUM(I11:I32)</f>
        <v>10717</v>
      </c>
      <c r="J33" s="214">
        <f>SUM(J11:J32)</f>
        <v>918</v>
      </c>
      <c r="K33" s="214">
        <f>SUM(K11:K32)</f>
        <v>6012</v>
      </c>
      <c r="L33" s="214">
        <f>SUM(L11:L32)</f>
        <v>157</v>
      </c>
      <c r="M33" s="211">
        <f>SUM(M11:M32)</f>
        <v>21255</v>
      </c>
      <c r="N33" s="211">
        <f>SUM(N11:N32)</f>
        <v>20033</v>
      </c>
      <c r="O33" s="211">
        <f>SUM(O11:O32)</f>
        <v>31075</v>
      </c>
      <c r="P33" s="211">
        <f>SUM(P11:P32)</f>
        <v>29517</v>
      </c>
      <c r="Q33" s="215">
        <f>SUM(Q11:Q32)</f>
        <v>558</v>
      </c>
      <c r="R33" s="216">
        <f>SUM(R11:R32)</f>
        <v>545</v>
      </c>
      <c r="S33" s="216">
        <f>SUM(S11:S32)</f>
        <v>64266</v>
      </c>
      <c r="T33" s="216">
        <f>SUM(T11:T32)</f>
        <v>64302</v>
      </c>
      <c r="U33" s="217">
        <f>SUM(U11:U32)</f>
        <v>417</v>
      </c>
      <c r="V33" s="281">
        <f>SUM(V11:V32)</f>
        <v>365</v>
      </c>
      <c r="W33" s="207">
        <f t="shared" si="0"/>
        <v>3.4818003913894326</v>
      </c>
      <c r="X33" s="276">
        <f t="shared" si="1"/>
        <v>21.264187866927593</v>
      </c>
      <c r="Y33" s="276">
        <f t="shared" si="2"/>
        <v>8.7765166340508802</v>
      </c>
      <c r="Z33" s="276">
        <f t="shared" si="3"/>
        <v>2.79634703196347</v>
      </c>
      <c r="AA33" s="276">
        <f t="shared" si="4"/>
        <v>0.23953033268101762</v>
      </c>
      <c r="AB33" s="276">
        <f t="shared" si="5"/>
        <v>1.568688845401174</v>
      </c>
      <c r="AC33" s="277">
        <f t="shared" si="6"/>
        <v>4.0965427266797132E-2</v>
      </c>
      <c r="AD33" s="278">
        <f t="shared" si="7"/>
        <v>5.2271363339856487</v>
      </c>
      <c r="AE33" s="276">
        <f t="shared" si="8"/>
        <v>7.7017612524461834</v>
      </c>
      <c r="AF33" s="276">
        <f t="shared" si="9"/>
        <v>0.14220482713633398</v>
      </c>
      <c r="AG33" s="276">
        <f t="shared" si="10"/>
        <v>16.778082191780822</v>
      </c>
      <c r="AH33" s="283">
        <f t="shared" si="11"/>
        <v>68.017221135029359</v>
      </c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H9:H10"/>
    <mergeCell ref="I9:I10"/>
    <mergeCell ref="J9:J10"/>
    <mergeCell ref="K9:K10"/>
    <mergeCell ref="L9:L10"/>
    <mergeCell ref="M9:M10"/>
    <mergeCell ref="Q6:Q7"/>
    <mergeCell ref="R6:R7"/>
    <mergeCell ref="S6:S7"/>
    <mergeCell ref="T6:T7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O6:O7"/>
    <mergeCell ref="P6:P7"/>
    <mergeCell ref="U4:U7"/>
    <mergeCell ref="V4:V7"/>
    <mergeCell ref="O5:P5"/>
    <mergeCell ref="Q5:R5"/>
    <mergeCell ref="S5:T5"/>
    <mergeCell ref="B6:B7"/>
    <mergeCell ref="C6:C7"/>
    <mergeCell ref="D6:D7"/>
    <mergeCell ref="E6:E7"/>
    <mergeCell ref="G6:G7"/>
    <mergeCell ref="W2:AH2"/>
    <mergeCell ref="W3:W7"/>
    <mergeCell ref="X3:X7"/>
    <mergeCell ref="Y3:Y7"/>
    <mergeCell ref="Z3:Z7"/>
    <mergeCell ref="AA3:AC6"/>
    <mergeCell ref="AD3:AD7"/>
    <mergeCell ref="AE3:AG6"/>
    <mergeCell ref="AH3:AH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Штатная по поступившим</vt:lpstr>
      <vt:lpstr>Штатная по оконченным</vt:lpstr>
      <vt:lpstr>Фактическая по поступившим</vt:lpstr>
      <vt:lpstr>Фактическая по оконченным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2022-02-25T07:16:54Z</dcterms:modified>
</cp:coreProperties>
</file>